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1РКЛО\Стоимость\"/>
    </mc:Choice>
  </mc:AlternateContent>
  <bookViews>
    <workbookView xWindow="0" yWindow="0" windowWidth="24750" windowHeight="12300" tabRatio="713"/>
  </bookViews>
  <sheets>
    <sheet name="ВЛ-6кВ 0,5км" sheetId="195" r:id="rId1"/>
    <sheet name="КЛ ПД" sheetId="196" r:id="rId2"/>
    <sheet name="КЛ РД" sheetId="197" r:id="rId3"/>
    <sheet name="Геодезия" sheetId="19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s" localSheetId="0">#REF!</definedName>
    <definedName name="\s">#REF!</definedName>
    <definedName name="\z" localSheetId="0">#REF!</definedName>
    <definedName name="\z">#REF!</definedName>
    <definedName name="__xlnm.Print_Area_1" localSheetId="0">#REF!</definedName>
    <definedName name="__xlnm.Print_Area_1">#REF!</definedName>
    <definedName name="_1" localSheetId="0">#REF!</definedName>
    <definedName name="_1">#REF!</definedName>
    <definedName name="_a2" localSheetId="0">#REF!</definedName>
    <definedName name="_a2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m" localSheetId="0">#REF!</definedName>
    <definedName name="_m">#REF!</definedName>
    <definedName name="_s" localSheetId="0">#REF!</definedName>
    <definedName name="_s">#REF!</definedName>
    <definedName name="_z" localSheetId="0">#REF!</definedName>
    <definedName name="_z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АСУТП'!$B$90:$B$92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sd" localSheetId="0">#REF!</definedName>
    <definedName name="asd">#REF!</definedName>
    <definedName name="bjbkl" localSheetId="0">[2]топография!#REF!</definedName>
    <definedName name="bjbkl">[2]топография!#REF!</definedName>
    <definedName name="dck" localSheetId="0">[3]топография!#REF!</definedName>
    <definedName name="dck" localSheetId="3">[4]топография!#REF!</definedName>
    <definedName name="dck">[3]топография!#REF!</definedName>
    <definedName name="ddduy" localSheetId="0">#REF!</definedName>
    <definedName name="ddduy">#REF!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7_1" localSheetId="0">#REF!</definedName>
    <definedName name="Excel_BuiltIn_Print_Area_7_1">#REF!</definedName>
    <definedName name="Itog" localSheetId="0">#REF!</definedName>
    <definedName name="Itog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'[5]СМЕТА проект'!#REF!</definedName>
    <definedName name="SM_STO_1">'[5]СМЕТА проект'!#REF!</definedName>
    <definedName name="SM_STO1" localSheetId="0">#REF!</definedName>
    <definedName name="SM_STO1" localSheetId="3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imes" localSheetId="0">#REF!</definedName>
    <definedName name="Times">#REF!</definedName>
    <definedName name="ujl" localSheetId="0">#REF!</definedName>
    <definedName name="ujl">#REF!</definedName>
    <definedName name="ZAK1" localSheetId="0">#REF!</definedName>
    <definedName name="ZAK1">#REF!</definedName>
    <definedName name="ZAK2" localSheetId="0">#REF!</definedName>
    <definedName name="ZAK2">#REF!</definedName>
    <definedName name="zzzz" localSheetId="0">#REF!</definedName>
    <definedName name="zzzz">#REF!</definedName>
    <definedName name="а" localSheetId="0">#REF!</definedName>
    <definedName name="а">#REF!</definedName>
    <definedName name="А2" localSheetId="0">#REF!</definedName>
    <definedName name="А2">#REF!</definedName>
    <definedName name="а35" localSheetId="0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 localSheetId="3">[6]топография!#REF!</definedName>
    <definedName name="аа">#REF!</definedName>
    <definedName name="ААА" localSheetId="0">#REF!</definedName>
    <definedName name="ААА">#REF!</definedName>
    <definedName name="ааааа" localSheetId="0">#REF!</definedName>
    <definedName name="ааааа">#REF!</definedName>
    <definedName name="ааааааа" localSheetId="0">#REF!</definedName>
    <definedName name="ааааааа">#REF!</definedName>
    <definedName name="ав" localSheetId="0">#REF!</definedName>
    <definedName name="ав">#REF!</definedName>
    <definedName name="авс" localSheetId="0">#REF!</definedName>
    <definedName name="авс">#REF!</definedName>
    <definedName name="апр" localSheetId="0">[7]топография!#REF!</definedName>
    <definedName name="апр">[7]топография!#REF!</definedName>
    <definedName name="АФС" localSheetId="0">[2]топография!#REF!</definedName>
    <definedName name="АФС">[2]топография!#REF!</definedName>
    <definedName name="БАК2" localSheetId="0">#REF!</definedName>
    <definedName name="БАК2">#REF!</definedName>
    <definedName name="ва3" localSheetId="0">#REF!</definedName>
    <definedName name="ва3">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 localSheetId="0">#REF!</definedName>
    <definedName name="Валаам">#REF!</definedName>
    <definedName name="вап" localSheetId="0">#REF!</definedName>
    <definedName name="вап">#REF!</definedName>
    <definedName name="вапр" localSheetId="0">#REF!</definedName>
    <definedName name="вапр">#REF!</definedName>
    <definedName name="ввв" localSheetId="0">#REF!</definedName>
    <definedName name="ввв" localSheetId="3">[6]топография!#REF!</definedName>
    <definedName name="ввв">#REF!</definedName>
    <definedName name="вввв" localSheetId="0">#REF!</definedName>
    <definedName name="вввв">#REF!</definedName>
    <definedName name="вика" localSheetId="0">#REF!</definedName>
    <definedName name="вика">#REF!</definedName>
    <definedName name="вравар" localSheetId="0">#REF!</definedName>
    <definedName name="вравар">#REF!</definedName>
    <definedName name="ггггггггггггггггггггггггггггггггггггггггггггггг" localSheetId="0">[3]топография!#REF!</definedName>
    <definedName name="ггггггггггггггггггггггггггггггггггггггггггггггг">[3]топография!#REF!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.1" localSheetId="0">#REF!</definedName>
    <definedName name="геол.1">#REF!</definedName>
    <definedName name="Геол_Лазаревск" localSheetId="0">[4]топография!#REF!</definedName>
    <definedName name="Геол_Лазаревск">[4]топография!#REF!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о" localSheetId="0">[8]топография!#REF!</definedName>
    <definedName name="Гидро">[8]топография!#REF!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[9]топография!#REF!</definedName>
    <definedName name="Гидрология_7.03.08">[9]топография!#REF!</definedName>
    <definedName name="ГИП" localSheetId="0">#REF!</definedName>
    <definedName name="ГИП" localSheetId="3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[10]Смета!#REF!</definedName>
    <definedName name="дд" localSheetId="3">[11]Смета!#REF!</definedName>
    <definedName name="дд">[10]Смета!#REF!</definedName>
    <definedName name="ддддд" localSheetId="0">#REF!</definedName>
    <definedName name="ддддд">#REF!</definedName>
    <definedName name="Дефлятор" localSheetId="0">#REF!</definedName>
    <definedName name="Дефлятор" localSheetId="3">#REF!</definedName>
    <definedName name="Дефлятор">#REF!</definedName>
    <definedName name="Длинна_границы" localSheetId="0">#REF!</definedName>
    <definedName name="Длинна_границы" localSheetId="3">#REF!</definedName>
    <definedName name="Длинна_границы">#REF!</definedName>
    <definedName name="Длинна_трассы" localSheetId="0">#REF!</definedName>
    <definedName name="Длинна_трассы" localSheetId="3">#REF!</definedName>
    <definedName name="Длинна_трассы">#REF!</definedName>
    <definedName name="Должность">'[12]Прямые расходы'!$C$10:$C$97</definedName>
    <definedName name="ДСК" localSheetId="0">[9]топография!#REF!</definedName>
    <definedName name="ДСК" localSheetId="3">[8]топография!#REF!</definedName>
    <definedName name="ДСК">[9]топография!#REF!</definedName>
    <definedName name="ДСК_14" localSheetId="0">[9]топография!#REF!</definedName>
    <definedName name="ДСК_14">[9]топография!#REF!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 localSheetId="3">#REF!</definedName>
    <definedName name="Заказчик">#REF!</definedName>
    <definedName name="и" localSheetId="0">#REF!</definedName>
    <definedName name="и">#REF!</definedName>
    <definedName name="ик" localSheetId="0">#REF!</definedName>
    <definedName name="ик">#REF!</definedName>
    <definedName name="импарьа" localSheetId="0">#REF!</definedName>
    <definedName name="импарьа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нроолтьб" localSheetId="0">#REF!</definedName>
    <definedName name="кенроолтьб">#REF!</definedName>
    <definedName name="керл" localSheetId="0">#REF!</definedName>
    <definedName name="керл">#REF!</definedName>
    <definedName name="ккк" localSheetId="0">#REF!</definedName>
    <definedName name="ккк" localSheetId="3">[9]топография!#REF!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 localSheetId="3">#REF!</definedName>
    <definedName name="Количество_контуров">#REF!</definedName>
    <definedName name="Количество_культур" localSheetId="0">#REF!</definedName>
    <definedName name="Количество_культур" localSheetId="3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нПериода">[13]Реестр!$Y$4:$Y$16</definedName>
    <definedName name="Корнеева" localSheetId="0">#REF!</definedName>
    <definedName name="Корнеева">#REF!</definedName>
    <definedName name="Коэффициент" localSheetId="0">#REF!</definedName>
    <definedName name="Коэффициент" localSheetId="3">#REF!</definedName>
    <definedName name="Коэффициент">#REF!</definedName>
    <definedName name="куку" localSheetId="0">#REF!</definedName>
    <definedName name="куку">#REF!</definedName>
    <definedName name="Курс_доллара">'[14]Курс доллара'!$A$2</definedName>
    <definedName name="лл" localSheetId="0">#REF!</definedName>
    <definedName name="лл">#REF!</definedName>
    <definedName name="ллдж" localSheetId="0">#REF!</definedName>
    <definedName name="ллдж">#REF!</definedName>
    <definedName name="ло" localSheetId="0">#REF!</definedName>
    <definedName name="ло">#REF!</definedName>
    <definedName name="лол" localSheetId="0">#REF!</definedName>
    <definedName name="лол">#REF!</definedName>
    <definedName name="лордгшпб" localSheetId="0">#REF!</definedName>
    <definedName name="лордгшпб">#REF!</definedName>
    <definedName name="Месяцы" localSheetId="0">#REF!</definedName>
    <definedName name="Месяцы">#REF!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т" localSheetId="0">#REF!</definedName>
    <definedName name="мит">#REF!</definedName>
    <definedName name="МММММММММ" localSheetId="0">#REF!</definedName>
    <definedName name="ММММММММ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звание_проекта" localSheetId="0">#REF!</definedName>
    <definedName name="Название_проекта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чПериода">[13]Реестр!$X$4:$X$16</definedName>
    <definedName name="Номер_договора" localSheetId="0">#REF!</definedName>
    <definedName name="Номер_договора" localSheetId="3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3">Геодезия!$A$1:$L$51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ъекты">'[15]Список объектов'!$B$6:$C$101</definedName>
    <definedName name="объем" localSheetId="3">NA()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Я" localSheetId="0">#REF!</definedName>
    <definedName name="ОЛЯ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[16]Смета!#REF!</definedName>
    <definedName name="орп" localSheetId="3">[17]Смета!#REF!</definedName>
    <definedName name="орп">[16]Смета!#REF!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ао" localSheetId="0">#REF!</definedName>
    <definedName name="пао">#REF!</definedName>
    <definedName name="ПБ" localSheetId="0">#REF!</definedName>
    <definedName name="ПБ">#REF!</definedName>
    <definedName name="план" localSheetId="0">[9]топография!#REF!</definedName>
    <definedName name="план" localSheetId="3">[9]топография!#REF!</definedName>
    <definedName name="план">[9]топография!#REF!</definedName>
    <definedName name="Площадь" localSheetId="0">#REF!</definedName>
    <definedName name="Площадь" localSheetId="3">#REF!</definedName>
    <definedName name="Площадь">#REF!</definedName>
    <definedName name="Площадь_нелинейных_объектов" localSheetId="0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0">#REF!</definedName>
    <definedName name="Площадь_планшетов" localSheetId="3">#REF!</definedName>
    <definedName name="Площадь_планшетов">#REF!</definedName>
    <definedName name="попр" localSheetId="0">#REF!</definedName>
    <definedName name="попр">#REF!</definedName>
    <definedName name="Поправочные_коэффициенты_по_письму_Госстроя_от_25.12.90" localSheetId="3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0">#REF!</definedName>
    <definedName name="ппп">#REF!</definedName>
    <definedName name="ПР" localSheetId="0">#REF!</definedName>
    <definedName name="ПР">#REF!</definedName>
    <definedName name="про" localSheetId="0">#REF!</definedName>
    <definedName name="про">#REF!</definedName>
    <definedName name="пробная" localSheetId="0">#REF!</definedName>
    <definedName name="пробная" localSheetId="3">#REF!</definedName>
    <definedName name="пробная">#REF!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мбез" localSheetId="0">[18]топография!#REF!</definedName>
    <definedName name="промбез">[18]топография!#REF!</definedName>
    <definedName name="Промбезоп" localSheetId="0">#REF!</definedName>
    <definedName name="Промбезоп">#REF!</definedName>
    <definedName name="прост" localSheetId="0">#REF!</definedName>
    <definedName name="прост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" localSheetId="0">#REF!</definedName>
    <definedName name="р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л" localSheetId="0">[7]топография!#REF!</definedName>
    <definedName name="рл">[7]топография!#REF!</definedName>
    <definedName name="рол" localSheetId="0">[19]топография!#REF!</definedName>
    <definedName name="рол">[19]топография!#REF!</definedName>
    <definedName name="роп22" localSheetId="0">#REF!</definedName>
    <definedName name="роп22">#REF!</definedName>
    <definedName name="ропгнлпеглн" localSheetId="0">#REF!</definedName>
    <definedName name="ропгнлпеглн">#REF!</definedName>
    <definedName name="ропра" localSheetId="0">#REF!</definedName>
    <definedName name="ропра">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3" localSheetId="0">#REF!</definedName>
    <definedName name="с3">#REF!</definedName>
    <definedName name="с4" localSheetId="0">#REF!</definedName>
    <definedName name="с4">#REF!</definedName>
    <definedName name="саа" localSheetId="0">#REF!</definedName>
    <definedName name="саа">#REF!</definedName>
    <definedName name="свод1" localSheetId="0">[20]топография!#REF!</definedName>
    <definedName name="свод1">[20]топография!#REF!</definedName>
    <definedName name="сврд" localSheetId="0">[20]топография!#REF!</definedName>
    <definedName name="сврд">[20]топография!#REF!</definedName>
    <definedName name="см" localSheetId="0">#REF!</definedName>
    <definedName name="см" localSheetId="3">#REF!</definedName>
    <definedName name="см">#REF!</definedName>
    <definedName name="СМА" localSheetId="0">[9]топография!#REF!</definedName>
    <definedName name="СМА">[9]топография!#REF!</definedName>
    <definedName name="смета" localSheetId="0">#REF!</definedName>
    <definedName name="Смета" localSheetId="3">#REF!</definedName>
    <definedName name="смета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исок">[21]Списки!$A$1:$A$65536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[22]Списки!$A$1:$A$440</definedName>
    <definedName name="Строительная_полоса" localSheetId="0">#REF!</definedName>
    <definedName name="Строительная_полоса" localSheetId="3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0">#REF!</definedName>
    <definedName name="Территориальная_поправка_к_ТЕР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ук" localSheetId="0">#REF!</definedName>
    <definedName name="ук">#REF!</definedName>
    <definedName name="укее" localSheetId="0">#REF!</definedName>
    <definedName name="укее">#REF!</definedName>
    <definedName name="укк_м" localSheetId="0">#REF!</definedName>
    <definedName name="укк_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 localSheetId="3">NA()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ук" localSheetId="0">#REF!</definedName>
    <definedName name="цук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ы" localSheetId="0">#REF!</definedName>
    <definedName name="ыыы">#REF!</definedName>
    <definedName name="ыыыы" localSheetId="0">#REF!</definedName>
    <definedName name="ыыыы">#REF!</definedName>
    <definedName name="ЬОРЛНГАГНБ" localSheetId="0">#REF!</definedName>
    <definedName name="ЬОРЛНГАГНБ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[19]топография!#REF!</definedName>
    <definedName name="экол.1">[19]топография!#REF!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мс" localSheetId="0">[23]топография!#REF!</definedName>
    <definedName name="эмс">[23]топография!#REF!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[6]топография!#REF!</definedName>
    <definedName name="ююю">[6]топография!#REF!</definedName>
  </definedNames>
  <calcPr calcId="162913" fullPrecision="0"/>
</workbook>
</file>

<file path=xl/calcChain.xml><?xml version="1.0" encoding="utf-8"?>
<calcChain xmlns="http://schemas.openxmlformats.org/spreadsheetml/2006/main">
  <c r="E15" i="197" l="1"/>
  <c r="E15" i="196"/>
  <c r="L47" i="192" l="1"/>
  <c r="L48" i="192"/>
  <c r="L25" i="192"/>
  <c r="L30" i="192" s="1"/>
  <c r="L24" i="192"/>
  <c r="L23" i="192"/>
  <c r="L21" i="192"/>
  <c r="L18" i="192"/>
  <c r="L17" i="192"/>
  <c r="L16" i="192"/>
  <c r="L14" i="192"/>
  <c r="L13" i="192"/>
  <c r="I20" i="195"/>
  <c r="I22" i="195"/>
  <c r="I19" i="195"/>
  <c r="E21" i="197" l="1"/>
  <c r="E22" i="197" s="1"/>
  <c r="E21" i="196"/>
  <c r="E23" i="197" l="1"/>
  <c r="E23" i="196"/>
  <c r="E22" i="196"/>
  <c r="I31" i="195" l="1"/>
  <c r="I30" i="195"/>
  <c r="I28" i="195"/>
  <c r="I26" i="195"/>
  <c r="I25" i="195"/>
  <c r="I23" i="195"/>
  <c r="I32" i="195" s="1"/>
  <c r="I33" i="195" s="1"/>
  <c r="I34" i="195" s="1"/>
  <c r="I35" i="195" l="1"/>
  <c r="I36" i="195" s="1"/>
  <c r="L15" i="192"/>
  <c r="L49" i="192" l="1"/>
  <c r="L50" i="192" s="1"/>
</calcChain>
</file>

<file path=xl/sharedStrings.xml><?xml version="1.0" encoding="utf-8"?>
<sst xmlns="http://schemas.openxmlformats.org/spreadsheetml/2006/main" count="181" uniqueCount="131">
  <si>
    <t>№ пп</t>
  </si>
  <si>
    <t xml:space="preserve"> </t>
  </si>
  <si>
    <t>по объекту: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</si>
  <si>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</si>
  <si>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</si>
  <si>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</si>
  <si>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</si>
  <si>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</si>
  <si>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</si>
  <si>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</si>
  <si>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Всего по смете:</t>
  </si>
  <si>
    <t>Радиальная секционированная электрическая сеть простой конфигурации с количеством выключателей до 5</t>
  </si>
  <si>
    <t>Итого по смете:</t>
  </si>
  <si>
    <t xml:space="preserve">A * Количество * Кст
3.77 тыс.руб * 1 * 0.2 </t>
  </si>
  <si>
    <t xml:space="preserve">A * Количество * Кст
3.77 тыс.руб * 1 * 0.8 </t>
  </si>
  <si>
    <t>Расчет контура заземления</t>
  </si>
  <si>
    <t>Линейная автоматика</t>
  </si>
  <si>
    <t xml:space="preserve">A * Количество * Кст
2.82 тыс.руб * 1 * 0.4 </t>
  </si>
  <si>
    <t>Расчет токов КЗ</t>
  </si>
  <si>
    <t>Релейная защита</t>
  </si>
  <si>
    <t>Приложение к _____________________________________________</t>
  </si>
  <si>
    <t xml:space="preserve">                        (договору, дополнительному соглашению)</t>
  </si>
  <si>
    <t xml:space="preserve">форма №2П
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</si>
  <si>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</si>
  <si>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</si>
  <si>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</si>
  <si>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</si>
  <si>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</si>
  <si>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</si>
  <si>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</si>
  <si>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</si>
  <si>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</si>
  <si>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</si>
  <si>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 xml:space="preserve">A * Количество * Кст
5.02 тыс.руб * 1 * 0.8 </t>
  </si>
  <si>
    <t>НДС 20%:</t>
  </si>
  <si>
    <t>ООО "Сетевое предприятие "Росэнерго"</t>
  </si>
  <si>
    <t>ООО «Сетевое предприятие «Росэнерго»</t>
  </si>
  <si>
    <t xml:space="preserve">Основание: Договор № </t>
  </si>
  <si>
    <t>Коэф-т 6,10</t>
  </si>
  <si>
    <t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</si>
  <si>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</si>
  <si>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Наименование организации заказчика: ООО "Сетевое предприятие "Росэнерго"</t>
  </si>
  <si>
    <t>Сметный расчет составлен по
следующим документам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</si>
  <si>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</si>
  <si>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№ п/п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</si>
  <si>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</si>
  <si>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</si>
  <si>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</si>
  <si>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</si>
  <si>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</t>
  </si>
  <si>
    <t>Стоимость работ, руб,</t>
  </si>
  <si>
    <t>Полевые работы</t>
  </si>
  <si>
    <t>1 га</t>
  </si>
  <si>
    <t>Создание (развитие) плановой опорной геодезической сети</t>
  </si>
  <si>
    <t>1 пункт</t>
  </si>
  <si>
    <t>Инженерно-геодезические изыскания, 2004 г, Часть 1 Глава 1 Таблица 8, п,3
1) K=0,7 (Прим, к табл, 08 п,1) Измерения без закладки центров</t>
  </si>
  <si>
    <t>6426*3*0,7</t>
  </si>
  <si>
    <t>Создание (развитие) высотной опорной геодезической сети</t>
  </si>
  <si>
    <t>Инженерно-геодезические изыскания, 2004 г, Часть 1 Глава 1 Таблица 8, п,4
1) K=0,4 (Прим, к табл, 08 п,1) Измерения без закладки центров</t>
  </si>
  <si>
    <t>1897*3*0,4</t>
  </si>
  <si>
    <t>Расходы по внутреннему транспорту, Расстояние проезда и перевозки в одном направлении до 5 км</t>
  </si>
  <si>
    <t>%</t>
  </si>
  <si>
    <t>Инженерно-геодезические изыскания, 2004 г, ОУ п,9, табл, 4, §1</t>
  </si>
  <si>
    <t>(п1+п2+п3)*8,75%</t>
  </si>
  <si>
    <t>Расходы по внешнему транспорту Расстояние проезда и перевозки в одном направлении 190 км</t>
  </si>
  <si>
    <t>Инженерно-геодезические изыскания, 2004 г, ОУ п,9, табл, 5, §2</t>
  </si>
  <si>
    <t>(п1+п2+п3+п4)*19,6%</t>
  </si>
  <si>
    <t>Расходы по организации и ликвидации работ на объекте</t>
  </si>
  <si>
    <t xml:space="preserve">Инженерно-геодезические изыскания, 2004 г,, ОУ п, 13
</t>
  </si>
  <si>
    <t>(п1+п2+п3+п4+п5)*6%</t>
  </si>
  <si>
    <t>Итого Полевые работы</t>
  </si>
  <si>
    <t>Камеральные работы</t>
  </si>
  <si>
    <t>Инженерно-геодезические изыскания, 2004 г, Часть 1 Глава 1 Таблица 8, п,3
1) K=0,7 (Прим, к табл, 09 п,1) Измерения без закладки центров</t>
  </si>
  <si>
    <t>2538*3*0,7</t>
  </si>
  <si>
    <t>Инженерно-геодезические изыскания, 2004 г, Часть 1 Глава 1 Таблица 8, п,4) 
1) K=0,4 (Прим, к табл, 09 п,1) Измерения без закладки центров</t>
  </si>
  <si>
    <t>428*3*0,4</t>
  </si>
  <si>
    <t>Итого Камеральные работы</t>
  </si>
  <si>
    <t>№</t>
  </si>
  <si>
    <t>Наименование</t>
  </si>
  <si>
    <t>Коэффициент</t>
  </si>
  <si>
    <t>-</t>
  </si>
  <si>
    <t>НДС, %</t>
  </si>
  <si>
    <t>ИТОГО с НДС</t>
  </si>
  <si>
    <t>Индекс на III квартал 2024 года на проектные работы к уровню цен 01.01.2001  (Письмо Минстроя России
№ 430221-ИФ/09 от 29.07.2024)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</si>
  <si>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</si>
  <si>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 xml:space="preserve">Инженерно-геодезические изыскания, 2004 г, Часть 1 Глава 2 Таблица 9, §5
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</si>
  <si>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</si>
  <si>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Итого по смете "инженерно-геодезические изыскания" (СБЦИЦ 2004 г,) в ценах на 01.01.2001г,</t>
  </si>
  <si>
    <t>Инженерно-геодезические изыскания, 2004 г, Часть 1 Глава 2 Таблица 9, §5
1) К=1,1 (ОУ, г, составление плана в цвете)
2) К=1,75 (ОУ, п, 15е)</t>
  </si>
  <si>
    <t>на изыскательские работы</t>
  </si>
  <si>
    <t>УТВЕРЖДАЮ</t>
  </si>
  <si>
    <t>Генеральный директор</t>
  </si>
  <si>
    <t>______________________ К.В. Грачев</t>
  </si>
  <si>
    <t>Основные объекты проектирования (Проектная документация)</t>
  </si>
  <si>
    <t>Коэффициенты</t>
  </si>
  <si>
    <t>Рабочая документация</t>
  </si>
  <si>
    <t>Проектная документация</t>
  </si>
  <si>
    <t>Итого  по разделам:</t>
  </si>
  <si>
    <t>НДС 20%</t>
  </si>
  <si>
    <t>Индекс 3кв.2024г.к 01.01.2001 на проектные работы</t>
  </si>
  <si>
    <t>Основные объекты проектирования (Рабочая документация)</t>
  </si>
  <si>
    <t>Индекс на III квартал 2024 года на проектные работы к уровню цен 01.01.2001</t>
  </si>
  <si>
    <t>Кст = 0.4</t>
  </si>
  <si>
    <t>Проектирование эл. кабельных линий, проходящих по тер-рии с коэф. застройки  от 0,5 до 0,8</t>
  </si>
  <si>
    <t>Коммунальные инженерные сети и сооружения, 2012 г. Глава 2.8. п. 2.8.1.1   Кз=1.4</t>
  </si>
  <si>
    <t>Смета № 12-2</t>
  </si>
  <si>
    <t>Кст = 0.6</t>
  </si>
  <si>
    <t>Индекс на III квартал 2024 года на проектные работы к уровню цен 01.01.2001                     (Письмо Минстроя России
№ 43022-ИФ/09 от 29.07.2024)</t>
  </si>
  <si>
    <t>Ктек= 6,1 Письмо Минстроя России
№ 43022-ИФ/09 от 29.07.2024</t>
  </si>
  <si>
    <t>Ктек= 6,1  Письмо Минстроя России
№ 43022-ИФ/09 от 29.07.2024</t>
  </si>
  <si>
    <t>Смета № 12-3</t>
  </si>
  <si>
    <t>СМЕТА № 12-4</t>
  </si>
  <si>
    <t>Смета №12-1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</si>
  <si>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</si>
  <si>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Кком.=1.05</t>
  </si>
  <si>
    <t>Воздушные линии. Напряжение 3-20 кВ. Длина от 0,015 до 1 км.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</si>
  <si>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</si>
  <si>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A * Ктек * Кст * K1 * K2
9,09 * 1 * 0,7*1,5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</si>
  <si>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</si>
  <si>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</si>
  <si>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3284*6</t>
  </si>
  <si>
    <t>1067*1,1*1,75*4</t>
  </si>
  <si>
    <t>Кабельные линии напряжением до 35 кВ. Интервалы протяженности свыше 100 до 500 м.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</si>
  <si>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Реконструкция ВЛ-6кВ</t>
  </si>
  <si>
    <t>Реконструкция ВЛ-6 кВ L=0,5 км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</si>
  <si>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A=7.763 тыс.руб; B=0.042 тыс.руб;
Осн. показ. Х=150 (м) 
Количество = 1
</t>
  </si>
  <si>
    <t xml:space="preserve">(A + B * Xзад) * Количество Кг * Кст * Кз * Кком * Ктек
(7763 руб + 42 руб * 150) *1* 0.4 *1.4*1.05 *6.1
</t>
  </si>
  <si>
    <t xml:space="preserve">(A + B * Xзад) * Количество Кг * Кст * Кз * Кком * Ктек
(7763 руб + 42 руб * 150) *1* 0.6 *1.4*1.05 *6.1
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</si>
  <si>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КЛ-6кВ рабочая документация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</si>
  <si>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КЛ-6кВ проектная документация</t>
  </si>
  <si>
    <t xml:space="preserve"> 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</si>
</sst>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* #,##0.00_);_(* \(#,##0.00\);_(* &quot;-&quot;??_);_(@_)"/>
    <numFmt numFmtId="169" formatCode="#,##0&quot;р.&quot;"/>
    <numFmt numFmtId="170" formatCode="0.0"/>
    <numFmt numFmtId="171" formatCode="0.000"/>
  </numFmts>
  <fonts count="7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 CE"/>
      <charset val="204"/>
    </font>
    <font>
      <sz val="11"/>
      <color indexed="8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4">
    <xf numFmtId="0" fontId="0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8" fillId="0" borderId="0"/>
    <xf numFmtId="4" fontId="10" fillId="0" borderId="0">
      <alignment vertical="center"/>
    </xf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4" fillId="3" borderId="0" applyNumberFormat="0" applyBorder="0" applyAlignment="0" applyProtection="0"/>
    <xf numFmtId="0" fontId="15" fillId="46" borderId="7" applyNumberFormat="0" applyAlignment="0" applyProtection="0"/>
    <xf numFmtId="0" fontId="16" fillId="47" borderId="8" applyNumberFormat="0" applyAlignment="0" applyProtection="0"/>
    <xf numFmtId="0" fontId="16" fillId="37" borderId="8" applyNumberFormat="0" applyAlignment="0" applyProtection="0"/>
    <xf numFmtId="0" fontId="16" fillId="47" borderId="8" applyNumberFormat="0" applyAlignment="0" applyProtection="0"/>
    <xf numFmtId="0" fontId="7" fillId="0" borderId="0" applyNumberFormat="0" applyFont="0" applyFill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7" applyNumberFormat="0" applyAlignment="0" applyProtection="0"/>
    <xf numFmtId="0" fontId="23" fillId="44" borderId="7" applyNumberFormat="0" applyAlignment="0" applyProtection="0"/>
    <xf numFmtId="0" fontId="23" fillId="7" borderId="7" applyNumberFormat="0" applyAlignment="0" applyProtection="0"/>
    <xf numFmtId="0" fontId="24" fillId="0" borderId="12" applyNumberFormat="0" applyFill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1" borderId="0" applyNumberFormat="0" applyBorder="0" applyAlignment="0" applyProtection="0"/>
    <xf numFmtId="0" fontId="7" fillId="53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12" fillId="53" borderId="13" applyNumberFormat="0" applyFont="0" applyAlignment="0" applyProtection="0"/>
    <xf numFmtId="0" fontId="26" fillId="46" borderId="14" applyNumberFormat="0" applyAlignment="0" applyProtection="0"/>
    <xf numFmtId="0" fontId="26" fillId="54" borderId="14" applyNumberFormat="0" applyAlignment="0" applyProtection="0"/>
    <xf numFmtId="0" fontId="26" fillId="46" borderId="14" applyNumberFormat="0" applyAlignment="0" applyProtection="0"/>
    <xf numFmtId="0" fontId="27" fillId="0" borderId="0">
      <alignment horizontal="left" vertical="top"/>
    </xf>
    <xf numFmtId="0" fontId="28" fillId="0" borderId="0">
      <alignment horizontal="right" vertical="center"/>
    </xf>
    <xf numFmtId="0" fontId="29" fillId="0" borderId="0">
      <alignment horizontal="left" vertical="top"/>
    </xf>
    <xf numFmtId="0" fontId="30" fillId="0" borderId="0">
      <alignment horizontal="right" vertical="top"/>
    </xf>
    <xf numFmtId="0" fontId="31" fillId="0" borderId="0">
      <alignment horizontal="right" vertical="top"/>
    </xf>
    <xf numFmtId="0" fontId="30" fillId="0" borderId="0">
      <alignment horizontal="right" vertical="top"/>
    </xf>
    <xf numFmtId="0" fontId="32" fillId="0" borderId="0">
      <alignment horizontal="right" vertical="top"/>
    </xf>
    <xf numFmtId="0" fontId="33" fillId="0" borderId="3">
      <alignment horizontal="center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left" vertical="center"/>
    </xf>
    <xf numFmtId="0" fontId="38" fillId="55" borderId="0">
      <alignment horizontal="center" vertical="center"/>
    </xf>
    <xf numFmtId="0" fontId="38" fillId="56" borderId="0">
      <alignment horizontal="center" vertical="top"/>
    </xf>
    <xf numFmtId="0" fontId="34" fillId="0" borderId="0">
      <alignment horizontal="center" vertical="center"/>
    </xf>
    <xf numFmtId="0" fontId="31" fillId="0" borderId="3">
      <alignment horizontal="right" vertical="center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7" fillId="0" borderId="0">
      <alignment horizontal="right" vertical="center"/>
    </xf>
    <xf numFmtId="0" fontId="38" fillId="55" borderId="0">
      <alignment horizontal="center" vertical="center"/>
    </xf>
    <xf numFmtId="0" fontId="9" fillId="56" borderId="0">
      <alignment horizontal="center" vertical="center"/>
    </xf>
    <xf numFmtId="0" fontId="31" fillId="0" borderId="0">
      <alignment horizontal="center" vertical="center"/>
    </xf>
    <xf numFmtId="0" fontId="31" fillId="0" borderId="3">
      <alignment horizontal="center" vertical="center"/>
    </xf>
    <xf numFmtId="0" fontId="31" fillId="0" borderId="3">
      <alignment horizontal="left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center"/>
    </xf>
    <xf numFmtId="0" fontId="37" fillId="0" borderId="0">
      <alignment horizontal="left" vertical="top"/>
    </xf>
    <xf numFmtId="0" fontId="38" fillId="55" borderId="0">
      <alignment horizontal="left" vertical="center"/>
    </xf>
    <xf numFmtId="0" fontId="39" fillId="56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left" vertical="center"/>
    </xf>
    <xf numFmtId="0" fontId="31" fillId="0" borderId="0">
      <alignment horizontal="right" vertical="center"/>
    </xf>
    <xf numFmtId="0" fontId="35" fillId="0" borderId="0">
      <alignment horizontal="right"/>
    </xf>
    <xf numFmtId="0" fontId="9" fillId="55" borderId="0">
      <alignment horizontal="left" vertical="top"/>
    </xf>
    <xf numFmtId="0" fontId="35" fillId="0" borderId="0">
      <alignment horizontal="right" vertical="center"/>
    </xf>
    <xf numFmtId="0" fontId="37" fillId="0" borderId="0">
      <alignment horizontal="right" vertical="top"/>
    </xf>
    <xf numFmtId="0" fontId="39" fillId="56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right"/>
    </xf>
    <xf numFmtId="0" fontId="38" fillId="55" borderId="0">
      <alignment horizontal="center" vertical="top"/>
    </xf>
    <xf numFmtId="0" fontId="40" fillId="0" borderId="0">
      <alignment horizontal="center" vertical="center"/>
    </xf>
    <xf numFmtId="0" fontId="29" fillId="0" borderId="3">
      <alignment horizontal="center" vertical="center"/>
    </xf>
    <xf numFmtId="0" fontId="9" fillId="56" borderId="0">
      <alignment horizontal="center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1" fillId="0" borderId="0">
      <alignment horizontal="left" vertical="top"/>
    </xf>
    <xf numFmtId="0" fontId="35" fillId="0" borderId="0">
      <alignment horizontal="left"/>
    </xf>
    <xf numFmtId="0" fontId="35" fillId="0" borderId="0">
      <alignment horizontal="left" vertical="top"/>
    </xf>
    <xf numFmtId="0" fontId="41" fillId="0" borderId="0">
      <alignment horizontal="left" vertical="center"/>
    </xf>
    <xf numFmtId="0" fontId="28" fillId="0" borderId="2">
      <alignment horizontal="center" vertical="center"/>
    </xf>
    <xf numFmtId="0" fontId="42" fillId="56" borderId="0">
      <alignment horizontal="right" vertical="top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3">
      <alignment horizontal="right" vertical="center"/>
    </xf>
    <xf numFmtId="0" fontId="29" fillId="0" borderId="3">
      <alignment horizontal="center" vertical="top"/>
    </xf>
    <xf numFmtId="0" fontId="43" fillId="0" borderId="1">
      <alignment horizontal="right" vertical="top"/>
    </xf>
    <xf numFmtId="0" fontId="9" fillId="56" borderId="0">
      <alignment horizontal="left" vertical="top"/>
    </xf>
    <xf numFmtId="0" fontId="31" fillId="0" borderId="0">
      <alignment horizontal="left" vertical="top"/>
    </xf>
    <xf numFmtId="0" fontId="39" fillId="0" borderId="3">
      <alignment horizontal="left" vertical="center"/>
    </xf>
    <xf numFmtId="0" fontId="31" fillId="0" borderId="3">
      <alignment horizontal="center" vertical="center"/>
    </xf>
    <xf numFmtId="0" fontId="29" fillId="0" borderId="3">
      <alignment horizontal="left" vertical="top"/>
    </xf>
    <xf numFmtId="0" fontId="42" fillId="56" borderId="0">
      <alignment horizontal="center" vertical="top"/>
    </xf>
    <xf numFmtId="0" fontId="31" fillId="0" borderId="0">
      <alignment horizontal="left" vertical="top"/>
    </xf>
    <xf numFmtId="0" fontId="39" fillId="0" borderId="3">
      <alignment horizontal="center" vertical="center"/>
    </xf>
    <xf numFmtId="0" fontId="31" fillId="0" borderId="3">
      <alignment horizontal="left" vertical="center"/>
    </xf>
    <xf numFmtId="0" fontId="29" fillId="0" borderId="3">
      <alignment horizontal="right" vertical="top"/>
    </xf>
    <xf numFmtId="0" fontId="38" fillId="56" borderId="0">
      <alignment horizontal="center" vertical="center"/>
    </xf>
    <xf numFmtId="0" fontId="31" fillId="0" borderId="0">
      <alignment horizontal="right" vertical="top"/>
    </xf>
    <xf numFmtId="0" fontId="39" fillId="0" borderId="3">
      <alignment horizontal="center" vertical="center"/>
    </xf>
    <xf numFmtId="0" fontId="31" fillId="0" borderId="0">
      <alignment horizontal="right" vertical="center"/>
    </xf>
    <xf numFmtId="0" fontId="28" fillId="0" borderId="1">
      <alignment horizontal="left" vertical="top"/>
    </xf>
    <xf numFmtId="0" fontId="38" fillId="56" borderId="0">
      <alignment horizontal="center" vertical="center"/>
    </xf>
    <xf numFmtId="0" fontId="39" fillId="0" borderId="0">
      <alignment horizontal="right" vertical="center"/>
    </xf>
    <xf numFmtId="0" fontId="31" fillId="0" borderId="0">
      <alignment horizontal="left" vertical="top"/>
    </xf>
    <xf numFmtId="0" fontId="39" fillId="0" borderId="0">
      <alignment horizontal="right" vertical="center"/>
    </xf>
    <xf numFmtId="0" fontId="31" fillId="0" borderId="0">
      <alignment horizontal="left" vertical="center"/>
    </xf>
    <xf numFmtId="0" fontId="40" fillId="0" borderId="0">
      <alignment horizontal="right" vertical="center"/>
    </xf>
    <xf numFmtId="0" fontId="28" fillId="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34" fillId="0" borderId="0">
      <alignment horizontal="center" vertical="top"/>
    </xf>
    <xf numFmtId="0" fontId="31" fillId="0" borderId="0">
      <alignment horizontal="right" vertical="center"/>
    </xf>
    <xf numFmtId="0" fontId="43" fillId="0" borderId="1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3" fillId="0" borderId="3">
      <alignment horizontal="righ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1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0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top"/>
    </xf>
    <xf numFmtId="0" fontId="43" fillId="0" borderId="0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center"/>
    </xf>
    <xf numFmtId="0" fontId="44" fillId="0" borderId="4">
      <alignment horizontal="center" vertical="center"/>
    </xf>
    <xf numFmtId="0" fontId="33" fillId="0" borderId="3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center"/>
    </xf>
    <xf numFmtId="0" fontId="34" fillId="0" borderId="0">
      <alignment horizontal="right" vertical="center"/>
    </xf>
    <xf numFmtId="0" fontId="27" fillId="0" borderId="5">
      <alignment horizontal="center" vertical="center"/>
    </xf>
    <xf numFmtId="0" fontId="44" fillId="0" borderId="4">
      <alignment horizontal="center" vertical="center"/>
    </xf>
    <xf numFmtId="0" fontId="44" fillId="0" borderId="5">
      <alignment horizontal="center" vertical="center"/>
    </xf>
    <xf numFmtId="0" fontId="33" fillId="0" borderId="3">
      <alignment horizontal="right" vertical="top"/>
    </xf>
    <xf numFmtId="0" fontId="27" fillId="56" borderId="0">
      <alignment horizontal="left" vertical="top"/>
    </xf>
    <xf numFmtId="0" fontId="27" fillId="0" borderId="5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4" fillId="0" borderId="3">
      <alignment horizontal="center" vertical="center"/>
    </xf>
    <xf numFmtId="0" fontId="28" fillId="0" borderId="0">
      <alignment horizontal="righ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3" fillId="0" borderId="3">
      <alignment horizontal="right" vertical="top"/>
    </xf>
    <xf numFmtId="0" fontId="33" fillId="0" borderId="3">
      <alignment horizontal="left" vertical="top"/>
    </xf>
    <xf numFmtId="0" fontId="39" fillId="0" borderId="3">
      <alignment horizontal="left" vertical="center"/>
    </xf>
    <xf numFmtId="0" fontId="27" fillId="0" borderId="3">
      <alignment horizontal="center" vertical="center"/>
    </xf>
    <xf numFmtId="0" fontId="33" fillId="0" borderId="0">
      <alignment horizontal="lef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39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0" fillId="0" borderId="2">
      <alignment horizontal="center" vertical="center"/>
    </xf>
    <xf numFmtId="0" fontId="44" fillId="0" borderId="0">
      <alignment horizontal="center" vertical="top"/>
    </xf>
    <xf numFmtId="0" fontId="39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0">
      <alignment horizontal="left" vertical="center"/>
    </xf>
    <xf numFmtId="0" fontId="38" fillId="0" borderId="0">
      <alignment horizontal="left" vertical="center"/>
    </xf>
    <xf numFmtId="0" fontId="31" fillId="0" borderId="0">
      <alignment horizontal="right" vertical="center"/>
    </xf>
    <xf numFmtId="0" fontId="39" fillId="56" borderId="0">
      <alignment horizontal="right" vertical="center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top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1" fillId="0" borderId="0">
      <alignment horizontal="left" vertical="top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4" fillId="0" borderId="0">
      <alignment horizontal="center" vertical="top"/>
    </xf>
    <xf numFmtId="0" fontId="27" fillId="0" borderId="4">
      <alignment horizontal="center" vertical="center"/>
    </xf>
    <xf numFmtId="0" fontId="44" fillId="0" borderId="3">
      <alignment horizontal="right" vertical="top"/>
    </xf>
    <xf numFmtId="0" fontId="44" fillId="0" borderId="0">
      <alignment horizontal="right" vertical="top"/>
    </xf>
    <xf numFmtId="0" fontId="38" fillId="56" borderId="0">
      <alignment horizontal="left"/>
    </xf>
    <xf numFmtId="0" fontId="27" fillId="0" borderId="4">
      <alignment horizontal="center" vertical="center"/>
    </xf>
    <xf numFmtId="0" fontId="31" fillId="0" borderId="0">
      <alignment horizontal="left" vertical="top"/>
    </xf>
    <xf numFmtId="0" fontId="27" fillId="0" borderId="4">
      <alignment horizontal="center" vertical="center"/>
    </xf>
    <xf numFmtId="0" fontId="41" fillId="0" borderId="0">
      <alignment horizontal="left" vertical="top"/>
    </xf>
    <xf numFmtId="0" fontId="9" fillId="56" borderId="0">
      <alignment horizontal="left" vertical="top"/>
    </xf>
    <xf numFmtId="0" fontId="27" fillId="0" borderId="4">
      <alignment horizontal="center" vertical="center"/>
    </xf>
    <xf numFmtId="0" fontId="27" fillId="0" borderId="5">
      <alignment horizontal="center" vertical="center"/>
    </xf>
    <xf numFmtId="0" fontId="27" fillId="0" borderId="5">
      <alignment horizontal="center" vertical="center"/>
    </xf>
    <xf numFmtId="0" fontId="41" fillId="0" borderId="3">
      <alignment horizontal="lef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5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44" fillId="0" borderId="3">
      <alignment horizontal="righ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0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9" fillId="56" borderId="0">
      <alignment horizontal="left" vertical="top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4">
      <alignment horizontal="center" vertical="center"/>
    </xf>
    <xf numFmtId="0" fontId="41" fillId="0" borderId="0">
      <alignment horizontal="right" vertical="top"/>
    </xf>
    <xf numFmtId="0" fontId="38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2">
      <alignment horizontal="left" vertical="center"/>
    </xf>
    <xf numFmtId="0" fontId="38" fillId="0" borderId="0">
      <alignment horizontal="left" vertical="center"/>
    </xf>
    <xf numFmtId="0" fontId="33" fillId="0" borderId="3">
      <alignment horizontal="left" vertical="top"/>
    </xf>
    <xf numFmtId="0" fontId="31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38" fillId="56" borderId="0">
      <alignment horizontal="lef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38" fillId="56" borderId="0">
      <alignment horizontal="right" vertical="top"/>
    </xf>
    <xf numFmtId="0" fontId="40" fillId="0" borderId="2">
      <alignment horizontal="center" vertical="center"/>
    </xf>
    <xf numFmtId="0" fontId="40" fillId="0" borderId="2">
      <alignment horizontal="center" vertical="center"/>
    </xf>
    <xf numFmtId="0" fontId="38" fillId="56" borderId="0">
      <alignment horizontal="left"/>
    </xf>
    <xf numFmtId="0" fontId="39" fillId="0" borderId="2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27" fillId="0" borderId="0">
      <alignment horizontal="right" vertical="top"/>
    </xf>
    <xf numFmtId="0" fontId="27" fillId="0" borderId="0">
      <alignment horizontal="righ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4">
      <alignment horizontal="center" vertical="center"/>
    </xf>
    <xf numFmtId="0" fontId="27" fillId="0" borderId="0">
      <alignment horizontal="left" vertical="top"/>
    </xf>
    <xf numFmtId="0" fontId="9" fillId="56" borderId="0">
      <alignment horizontal="left" vertical="center"/>
    </xf>
    <xf numFmtId="0" fontId="44" fillId="0" borderId="0">
      <alignment horizontal="lef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4">
      <alignment horizontal="center" vertical="center"/>
    </xf>
    <xf numFmtId="0" fontId="27" fillId="0" borderId="0">
      <alignment horizontal="right" vertical="top"/>
    </xf>
    <xf numFmtId="0" fontId="9" fillId="56" borderId="0">
      <alignment horizontal="left" vertical="center"/>
    </xf>
    <xf numFmtId="0" fontId="38" fillId="56" borderId="0">
      <alignment horizontal="left" vertical="top"/>
    </xf>
    <xf numFmtId="0" fontId="27" fillId="0" borderId="0">
      <alignment horizontal="right" vertical="top"/>
    </xf>
    <xf numFmtId="0" fontId="27" fillId="0" borderId="5">
      <alignment horizontal="center" vertical="center"/>
    </xf>
    <xf numFmtId="0" fontId="39" fillId="0" borderId="1">
      <alignment horizontal="left" vertical="top"/>
    </xf>
    <xf numFmtId="0" fontId="9" fillId="56" borderId="0">
      <alignment horizontal="left" vertical="center"/>
    </xf>
    <xf numFmtId="0" fontId="38" fillId="56" borderId="0">
      <alignment horizontal="left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27" fillId="0" borderId="3">
      <alignment horizontal="center" vertical="center"/>
    </xf>
    <xf numFmtId="0" fontId="39" fillId="0" borderId="1">
      <alignment horizontal="right" vertical="top"/>
    </xf>
    <xf numFmtId="0" fontId="44" fillId="0" borderId="0">
      <alignment horizontal="right" vertical="top"/>
    </xf>
    <xf numFmtId="0" fontId="44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1">
      <alignment horizontal="left" vertical="top"/>
    </xf>
    <xf numFmtId="0" fontId="40" fillId="0" borderId="1">
      <alignment horizontal="left" vertical="top"/>
    </xf>
    <xf numFmtId="0" fontId="40" fillId="0" borderId="1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27" fillId="0" borderId="4">
      <alignment horizontal="center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1" fillId="0" borderId="0">
      <alignment horizontal="lef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41" fillId="0" borderId="0">
      <alignment horizontal="left" vertical="center"/>
    </xf>
    <xf numFmtId="0" fontId="33" fillId="0" borderId="3">
      <alignment horizontal="left" vertical="top"/>
    </xf>
    <xf numFmtId="0" fontId="38" fillId="55" borderId="0">
      <alignment horizontal="center" vertical="center"/>
    </xf>
    <xf numFmtId="0" fontId="28" fillId="0" borderId="3">
      <alignment horizontal="center" vertical="center"/>
    </xf>
    <xf numFmtId="0" fontId="45" fillId="0" borderId="0">
      <alignment horizontal="left" vertical="center"/>
    </xf>
    <xf numFmtId="0" fontId="38" fillId="56" borderId="0">
      <alignment horizontal="center" vertical="center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9" fillId="0" borderId="1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39" fillId="0" borderId="0">
      <alignment horizontal="righ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40" fillId="0" borderId="1">
      <alignment horizontal="lef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41" fillId="0" borderId="0">
      <alignment horizontal="lef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39" fillId="0" borderId="0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9" fillId="0" borderId="2">
      <alignment horizontal="left" vertical="top"/>
    </xf>
    <xf numFmtId="0" fontId="31" fillId="0" borderId="0">
      <alignment horizontal="left" vertical="top"/>
    </xf>
    <xf numFmtId="0" fontId="9" fillId="0" borderId="2">
      <alignment horizontal="left" vertical="top"/>
    </xf>
    <xf numFmtId="0" fontId="31" fillId="0" borderId="0">
      <alignment horizontal="left" vertical="center"/>
    </xf>
    <xf numFmtId="0" fontId="46" fillId="0" borderId="2">
      <alignment horizontal="left" vertical="top"/>
    </xf>
    <xf numFmtId="0" fontId="37" fillId="0" borderId="2">
      <alignment horizontal="center"/>
    </xf>
    <xf numFmtId="0" fontId="38" fillId="55" borderId="0">
      <alignment horizontal="center" vertical="center"/>
    </xf>
    <xf numFmtId="0" fontId="31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9" fillId="0" borderId="2">
      <alignment horizontal="left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left" vertical="center"/>
    </xf>
    <xf numFmtId="0" fontId="40" fillId="0" borderId="1">
      <alignment horizontal="righ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9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right" vertical="top"/>
    </xf>
    <xf numFmtId="0" fontId="9" fillId="0" borderId="0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center"/>
    </xf>
    <xf numFmtId="0" fontId="40" fillId="0" borderId="1">
      <alignment horizontal="right" vertical="top"/>
    </xf>
    <xf numFmtId="0" fontId="40" fillId="0" borderId="1">
      <alignment horizontal="right" vertical="top"/>
    </xf>
    <xf numFmtId="0" fontId="38" fillId="0" borderId="0">
      <alignment horizontal="left" vertical="center"/>
    </xf>
    <xf numFmtId="0" fontId="38" fillId="0" borderId="0">
      <alignment horizontal="right" vertical="center"/>
    </xf>
    <xf numFmtId="0" fontId="39" fillId="0" borderId="0">
      <alignment horizontal="left" vertical="top"/>
    </xf>
    <xf numFmtId="0" fontId="44" fillId="0" borderId="0">
      <alignment horizontal="left" vertical="top"/>
    </xf>
    <xf numFmtId="0" fontId="40" fillId="0" borderId="1">
      <alignment horizontal="righ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0" fillId="0" borderId="1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right" vertical="center"/>
    </xf>
    <xf numFmtId="0" fontId="39" fillId="0" borderId="1">
      <alignment horizontal="left" vertical="top"/>
    </xf>
    <xf numFmtId="0" fontId="39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39" fillId="0" borderId="1">
      <alignment horizontal="left" vertical="top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41" fillId="0" borderId="0">
      <alignment horizontal="left" vertical="center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41" fillId="0" borderId="2">
      <alignment horizontal="left" vertical="center"/>
    </xf>
    <xf numFmtId="0" fontId="39" fillId="0" borderId="1">
      <alignment horizontal="righ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40" fillId="0" borderId="2">
      <alignment horizontal="center" vertical="center"/>
    </xf>
    <xf numFmtId="0" fontId="44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0" fillId="0" borderId="2">
      <alignment horizontal="center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center" vertical="top"/>
    </xf>
    <xf numFmtId="0" fontId="41" fillId="0" borderId="0">
      <alignment horizontal="left" vertical="center"/>
    </xf>
    <xf numFmtId="0" fontId="27" fillId="0" borderId="0">
      <alignment horizontal="left" vertical="top"/>
    </xf>
    <xf numFmtId="0" fontId="9" fillId="56" borderId="0">
      <alignment horizontal="left" vertical="top"/>
    </xf>
    <xf numFmtId="0" fontId="28" fillId="0" borderId="3">
      <alignment horizontal="center" vertical="center"/>
    </xf>
    <xf numFmtId="0" fontId="33" fillId="0" borderId="0">
      <alignment horizontal="center" vertical="top"/>
    </xf>
    <xf numFmtId="0" fontId="38" fillId="55" borderId="0">
      <alignment horizontal="center" vertical="center"/>
    </xf>
    <xf numFmtId="0" fontId="38" fillId="56" borderId="0">
      <alignment horizontal="right" vertical="center"/>
    </xf>
    <xf numFmtId="0" fontId="39" fillId="0" borderId="2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41" fillId="0" borderId="2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40" fillId="0" borderId="1">
      <alignment horizontal="left" vertical="top"/>
    </xf>
    <xf numFmtId="0" fontId="41" fillId="0" borderId="0">
      <alignment horizontal="left" vertical="center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top"/>
    </xf>
    <xf numFmtId="0" fontId="39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left" vertical="center"/>
    </xf>
    <xf numFmtId="0" fontId="38" fillId="0" borderId="2">
      <alignment horizontal="left" vertical="center"/>
    </xf>
    <xf numFmtId="0" fontId="39" fillId="0" borderId="1">
      <alignment horizontal="left" vertical="top"/>
    </xf>
    <xf numFmtId="0" fontId="38" fillId="0" borderId="0">
      <alignment horizontal="left"/>
    </xf>
    <xf numFmtId="0" fontId="38" fillId="0" borderId="0">
      <alignment horizontal="left" vertical="top"/>
    </xf>
    <xf numFmtId="0" fontId="47" fillId="0" borderId="2">
      <alignment horizontal="left" vertical="top"/>
    </xf>
    <xf numFmtId="0" fontId="38" fillId="0" borderId="2">
      <alignment horizontal="left" vertical="center"/>
    </xf>
    <xf numFmtId="0" fontId="39" fillId="0" borderId="2">
      <alignment horizontal="center" vertical="center"/>
    </xf>
    <xf numFmtId="0" fontId="38" fillId="0" borderId="0">
      <alignment horizontal="left"/>
    </xf>
    <xf numFmtId="0" fontId="39" fillId="0" borderId="2">
      <alignment horizontal="center" vertical="center"/>
    </xf>
    <xf numFmtId="0" fontId="31" fillId="0" borderId="0">
      <alignment horizontal="left" vertical="center"/>
    </xf>
    <xf numFmtId="0" fontId="31" fillId="0" borderId="3">
      <alignment horizontal="left" vertical="top"/>
    </xf>
    <xf numFmtId="0" fontId="38" fillId="56" borderId="0">
      <alignment horizontal="right" vertical="center"/>
    </xf>
    <xf numFmtId="0" fontId="31" fillId="0" borderId="0">
      <alignment horizontal="left" vertical="top"/>
    </xf>
    <xf numFmtId="0" fontId="36" fillId="0" borderId="0">
      <alignment horizontal="center"/>
    </xf>
    <xf numFmtId="0" fontId="35" fillId="0" borderId="0">
      <alignment horizontal="left" vertical="center"/>
    </xf>
    <xf numFmtId="0" fontId="48" fillId="0" borderId="0">
      <alignment horizontal="center" vertical="center"/>
    </xf>
    <xf numFmtId="0" fontId="39" fillId="55" borderId="0">
      <alignment horizontal="center" vertical="center"/>
    </xf>
    <xf numFmtId="0" fontId="48" fillId="0" borderId="0">
      <alignment horizontal="center"/>
    </xf>
    <xf numFmtId="0" fontId="38" fillId="56" borderId="0">
      <alignment horizontal="right" vertical="center"/>
    </xf>
    <xf numFmtId="0" fontId="39" fillId="0" borderId="1">
      <alignment horizontal="left" vertical="top"/>
    </xf>
    <xf numFmtId="0" fontId="9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left" vertical="top"/>
    </xf>
    <xf numFmtId="0" fontId="37" fillId="0" borderId="0">
      <alignment horizontal="center" vertical="top"/>
    </xf>
    <xf numFmtId="0" fontId="38" fillId="55" borderId="0">
      <alignment horizontal="left" vertical="center"/>
    </xf>
    <xf numFmtId="0" fontId="38" fillId="56" borderId="0">
      <alignment horizontal="right"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3">
      <alignment horizontal="center"/>
    </xf>
    <xf numFmtId="0" fontId="7" fillId="0" borderId="0">
      <alignment vertical="top"/>
    </xf>
    <xf numFmtId="0" fontId="13" fillId="57" borderId="0" applyNumberFormat="0" applyBorder="0" applyAlignment="0" applyProtection="0"/>
    <xf numFmtId="0" fontId="13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34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3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0" borderId="0" applyNumberFormat="0" applyBorder="0" applyAlignment="0" applyProtection="0"/>
    <xf numFmtId="0" fontId="13" fillId="43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23" fillId="13" borderId="7" applyNumberFormat="0" applyAlignment="0" applyProtection="0"/>
    <xf numFmtId="0" fontId="23" fillId="7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6" fillId="0" borderId="3">
      <alignment horizontal="center"/>
    </xf>
    <xf numFmtId="0" fontId="6" fillId="0" borderId="0">
      <alignment vertical="top"/>
    </xf>
    <xf numFmtId="0" fontId="26" fillId="61" borderId="14" applyNumberFormat="0" applyAlignment="0" applyProtection="0"/>
    <xf numFmtId="0" fontId="26" fillId="46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15" fillId="61" borderId="7" applyNumberFormat="0" applyAlignment="0" applyProtection="0"/>
    <xf numFmtId="0" fontId="15" fillId="46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6" fillId="62" borderId="8" applyNumberFormat="0" applyAlignment="0" applyProtection="0"/>
    <xf numFmtId="0" fontId="16" fillId="47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6" fillId="0" borderId="3">
      <alignment horizontal="center" wrapText="1"/>
    </xf>
    <xf numFmtId="0" fontId="7" fillId="0" borderId="0">
      <alignment vertical="top"/>
    </xf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25" fillId="51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2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3">
      <alignment horizontal="center" wrapText="1"/>
    </xf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3">
      <alignment horizontal="center"/>
    </xf>
    <xf numFmtId="0" fontId="7" fillId="0" borderId="0"/>
    <xf numFmtId="0" fontId="6" fillId="0" borderId="3">
      <alignment horizontal="center" wrapText="1"/>
    </xf>
    <xf numFmtId="0" fontId="7" fillId="0" borderId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>
      <alignment horizont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>
      <alignment horizontal="left" vertical="top"/>
    </xf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" fillId="0" borderId="0"/>
    <xf numFmtId="0" fontId="6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0" borderId="0"/>
    <xf numFmtId="0" fontId="28" fillId="0" borderId="0">
      <alignment horizontal="left" vertical="top"/>
    </xf>
    <xf numFmtId="0" fontId="33" fillId="0" borderId="0">
      <alignment horizontal="left" vertical="top"/>
    </xf>
    <xf numFmtId="0" fontId="33" fillId="0" borderId="3">
      <alignment horizontal="center" vertical="center"/>
    </xf>
    <xf numFmtId="0" fontId="33" fillId="0" borderId="4">
      <alignment horizontal="center" vertical="center"/>
    </xf>
    <xf numFmtId="0" fontId="28" fillId="0" borderId="3">
      <alignment horizontal="center" vertical="center"/>
    </xf>
    <xf numFmtId="0" fontId="33" fillId="0" borderId="1">
      <alignment horizontal="left" vertical="top"/>
    </xf>
    <xf numFmtId="0" fontId="33" fillId="0" borderId="3">
      <alignment horizontal="left" vertical="center"/>
    </xf>
    <xf numFmtId="0" fontId="33" fillId="0" borderId="3">
      <alignment horizontal="right" vertical="center"/>
    </xf>
    <xf numFmtId="0" fontId="53" fillId="0" borderId="0"/>
    <xf numFmtId="0" fontId="4" fillId="0" borderId="0"/>
  </cellStyleXfs>
  <cellXfs count="173">
    <xf numFmtId="0" fontId="0" fillId="0" borderId="0" xfId="0"/>
    <xf numFmtId="0" fontId="4" fillId="0" borderId="0" xfId="4" applyNumberFormat="1" applyFont="1"/>
    <xf numFmtId="0" fontId="4" fillId="0" borderId="0" xfId="4" applyNumberFormat="1" applyFont="1" applyAlignment="1">
      <alignment horizontal="right"/>
    </xf>
    <xf numFmtId="0" fontId="9" fillId="0" borderId="0" xfId="4" applyNumberFormat="1" applyFont="1" applyBorder="1" applyAlignment="1">
      <alignment horizontal="right" vertical="top"/>
    </xf>
    <xf numFmtId="0" fontId="4" fillId="0" borderId="0" xfId="4" applyNumberFormat="1" applyFont="1" applyAlignment="1"/>
    <xf numFmtId="0" fontId="4" fillId="0" borderId="0" xfId="4" applyNumberFormat="1" applyFont="1" applyAlignment="1">
      <alignment wrapText="1"/>
    </xf>
    <xf numFmtId="0" fontId="4" fillId="0" borderId="0" xfId="4" applyNumberFormat="1" applyBorder="1" applyAlignment="1">
      <alignment vertical="top"/>
    </xf>
    <xf numFmtId="0" fontId="60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vertical="top"/>
    </xf>
    <xf numFmtId="0" fontId="4" fillId="0" borderId="0" xfId="4" applyNumberFormat="1" applyFont="1" applyAlignment="1">
      <alignment vertical="top" wrapText="1"/>
    </xf>
    <xf numFmtId="0" fontId="4" fillId="0" borderId="0" xfId="4" applyNumberFormat="1" applyFont="1" applyAlignment="1">
      <alignment vertical="top"/>
    </xf>
    <xf numFmtId="0" fontId="2" fillId="0" borderId="17" xfId="4" applyNumberFormat="1" applyFont="1" applyBorder="1" applyAlignment="1">
      <alignment horizontal="center" vertical="top" wrapText="1"/>
    </xf>
    <xf numFmtId="0" fontId="3" fillId="0" borderId="17" xfId="4" applyNumberFormat="1" applyFont="1" applyBorder="1" applyAlignment="1">
      <alignment horizontal="center" vertical="top" wrapText="1"/>
    </xf>
    <xf numFmtId="0" fontId="4" fillId="0" borderId="17" xfId="4" applyNumberFormat="1" applyFont="1" applyBorder="1" applyAlignment="1">
      <alignment horizontal="center" wrapText="1"/>
    </xf>
    <xf numFmtId="0" fontId="4" fillId="0" borderId="3" xfId="4" applyNumberForma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left" vertical="top" wrapText="1"/>
    </xf>
    <xf numFmtId="4" fontId="4" fillId="0" borderId="3" xfId="4" applyNumberFormat="1" applyFon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left" vertical="top" wrapText="1"/>
    </xf>
    <xf numFmtId="4" fontId="1" fillId="0" borderId="3" xfId="4" applyNumberFormat="1" applyFont="1" applyBorder="1" applyAlignment="1">
      <alignment horizontal="right" vertical="top" wrapText="1"/>
    </xf>
    <xf numFmtId="0" fontId="4" fillId="0" borderId="3" xfId="1521" applyNumberFormat="1" applyFont="1" applyBorder="1" applyAlignment="1">
      <alignment horizontal="left" vertical="top" wrapText="1"/>
    </xf>
    <xf numFmtId="4" fontId="4" fillId="0" borderId="3" xfId="1521" applyNumberFormat="1" applyFont="1" applyBorder="1" applyAlignment="1">
      <alignment horizontal="right" vertical="top" wrapText="1"/>
    </xf>
    <xf numFmtId="0" fontId="1" fillId="0" borderId="3" xfId="1521" applyNumberFormat="1" applyFont="1" applyBorder="1" applyAlignment="1">
      <alignment horizontal="left" vertical="top" wrapText="1"/>
    </xf>
    <xf numFmtId="4" fontId="1" fillId="0" borderId="3" xfId="1521" applyNumberFormat="1" applyFont="1" applyBorder="1" applyAlignment="1">
      <alignment horizontal="right" vertical="top" wrapText="1"/>
    </xf>
    <xf numFmtId="0" fontId="9" fillId="0" borderId="0" xfId="4" applyNumberFormat="1" applyFont="1" applyBorder="1" applyAlignment="1">
      <alignment vertical="top"/>
    </xf>
    <xf numFmtId="0" fontId="62" fillId="0" borderId="0" xfId="2031" applyFont="1"/>
    <xf numFmtId="0" fontId="63" fillId="0" borderId="0" xfId="2032" applyFont="1" applyFill="1" applyAlignment="1">
      <alignment vertical="center"/>
    </xf>
    <xf numFmtId="0" fontId="64" fillId="0" borderId="0" xfId="2032" applyFont="1" applyFill="1" applyAlignment="1">
      <alignment vertical="center"/>
    </xf>
    <xf numFmtId="0" fontId="7" fillId="0" borderId="0" xfId="2032"/>
    <xf numFmtId="0" fontId="65" fillId="0" borderId="0" xfId="2032" applyFont="1"/>
    <xf numFmtId="0" fontId="64" fillId="0" borderId="0" xfId="2032" applyFont="1" applyFill="1" applyAlignment="1">
      <alignment vertical="center" wrapText="1"/>
    </xf>
    <xf numFmtId="0" fontId="64" fillId="0" borderId="0" xfId="2032" applyFont="1" applyFill="1" applyAlignment="1">
      <alignment horizontal="left" vertical="center" wrapText="1"/>
    </xf>
    <xf numFmtId="0" fontId="65" fillId="0" borderId="0" xfId="2032" applyNumberFormat="1" applyFont="1" applyBorder="1" applyAlignment="1">
      <alignment vertical="top" wrapText="1"/>
    </xf>
    <xf numFmtId="0" fontId="64" fillId="0" borderId="0" xfId="2031" applyNumberFormat="1" applyFont="1" applyAlignment="1">
      <alignment vertical="center" wrapText="1"/>
    </xf>
    <xf numFmtId="0" fontId="64" fillId="0" borderId="0" xfId="2033" applyFont="1" applyAlignment="1">
      <alignment horizontal="right" vertical="center" wrapText="1"/>
    </xf>
    <xf numFmtId="0" fontId="64" fillId="0" borderId="0" xfId="2033" applyFont="1" applyAlignment="1">
      <alignment vertical="center"/>
    </xf>
    <xf numFmtId="0" fontId="62" fillId="0" borderId="0" xfId="2032" applyFont="1"/>
    <xf numFmtId="0" fontId="67" fillId="0" borderId="2" xfId="2034" quotePrefix="1" applyFont="1" applyBorder="1" applyAlignment="1">
      <alignment vertical="top" wrapText="1"/>
    </xf>
    <xf numFmtId="0" fontId="5" fillId="0" borderId="0" xfId="2031"/>
    <xf numFmtId="0" fontId="62" fillId="0" borderId="3" xfId="2036" quotePrefix="1" applyFont="1" applyAlignment="1">
      <alignment horizontal="center" vertical="center" wrapText="1"/>
    </xf>
    <xf numFmtId="0" fontId="62" fillId="0" borderId="4" xfId="2037" quotePrefix="1" applyFont="1" applyAlignment="1">
      <alignment horizontal="center" vertical="center" wrapText="1"/>
    </xf>
    <xf numFmtId="0" fontId="62" fillId="0" borderId="3" xfId="2032" applyFont="1" applyBorder="1" applyAlignment="1">
      <alignment horizontal="center" vertical="center" wrapText="1"/>
    </xf>
    <xf numFmtId="0" fontId="62" fillId="0" borderId="3" xfId="2032" applyFont="1" applyBorder="1" applyAlignment="1">
      <alignment horizontal="left" vertical="top" wrapText="1"/>
    </xf>
    <xf numFmtId="0" fontId="62" fillId="65" borderId="3" xfId="2032" applyFont="1" applyFill="1" applyBorder="1" applyAlignment="1">
      <alignment horizontal="center" vertical="center" wrapText="1"/>
    </xf>
    <xf numFmtId="170" fontId="62" fillId="0" borderId="3" xfId="2032" applyNumberFormat="1" applyFont="1" applyBorder="1" applyAlignment="1">
      <alignment horizontal="center" vertical="center" wrapText="1"/>
    </xf>
    <xf numFmtId="0" fontId="62" fillId="0" borderId="3" xfId="2032" quotePrefix="1" applyFont="1" applyBorder="1" applyAlignment="1">
      <alignment horizontal="left" vertical="top" wrapText="1"/>
    </xf>
    <xf numFmtId="2" fontId="62" fillId="0" borderId="3" xfId="2032" applyNumberFormat="1" applyFont="1" applyBorder="1" applyAlignment="1">
      <alignment horizontal="center" vertical="center" wrapText="1"/>
    </xf>
    <xf numFmtId="0" fontId="6" fillId="65" borderId="3" xfId="2032" applyFont="1" applyFill="1" applyBorder="1" applyAlignment="1">
      <alignment horizontal="center" vertical="center" wrapText="1"/>
    </xf>
    <xf numFmtId="1" fontId="62" fillId="0" borderId="3" xfId="2032" applyNumberFormat="1" applyFont="1" applyBorder="1" applyAlignment="1">
      <alignment horizontal="center" vertical="center" wrapText="1"/>
    </xf>
    <xf numFmtId="1" fontId="62" fillId="0" borderId="3" xfId="2032" applyNumberFormat="1" applyFont="1" applyBorder="1" applyAlignment="1">
      <alignment horizontal="left" vertical="top" wrapText="1"/>
    </xf>
    <xf numFmtId="1" fontId="62" fillId="0" borderId="3" xfId="2032" applyNumberFormat="1" applyFont="1" applyFill="1" applyBorder="1" applyAlignment="1">
      <alignment horizontal="center" vertical="center" wrapText="1"/>
    </xf>
    <xf numFmtId="1" fontId="62" fillId="0" borderId="3" xfId="2032" applyNumberFormat="1" applyFont="1" applyFill="1" applyBorder="1" applyAlignment="1">
      <alignment horizontal="left" vertical="top" wrapText="1"/>
    </xf>
    <xf numFmtId="0" fontId="62" fillId="0" borderId="0" xfId="2031" applyFont="1" applyFill="1"/>
    <xf numFmtId="2" fontId="62" fillId="0" borderId="0" xfId="2031" applyNumberFormat="1" applyFont="1"/>
    <xf numFmtId="1" fontId="62" fillId="0" borderId="3" xfId="2032" quotePrefix="1" applyNumberFormat="1" applyFont="1" applyBorder="1" applyAlignment="1">
      <alignment horizontal="left" vertical="top" wrapText="1"/>
    </xf>
    <xf numFmtId="3" fontId="62" fillId="0" borderId="3" xfId="2032" applyNumberFormat="1" applyFont="1" applyBorder="1" applyAlignment="1">
      <alignment horizontal="center" vertical="center" wrapText="1"/>
    </xf>
    <xf numFmtId="1" fontId="67" fillId="0" borderId="3" xfId="2032" applyNumberFormat="1" applyFont="1" applyBorder="1" applyAlignment="1">
      <alignment horizontal="center" vertical="center" wrapText="1"/>
    </xf>
    <xf numFmtId="0" fontId="62" fillId="0" borderId="3" xfId="2040" quotePrefix="1" applyFont="1" applyBorder="1" applyAlignment="1">
      <alignment horizontal="left" vertical="center" wrapText="1"/>
    </xf>
    <xf numFmtId="0" fontId="62" fillId="0" borderId="3" xfId="2040" quotePrefix="1" applyFont="1" applyBorder="1" applyAlignment="1">
      <alignment horizontal="center" vertical="center" wrapText="1"/>
    </xf>
    <xf numFmtId="171" fontId="62" fillId="0" borderId="3" xfId="2041" applyNumberFormat="1" applyFont="1" applyBorder="1" applyAlignment="1">
      <alignment horizontal="center" vertical="center" wrapText="1"/>
    </xf>
    <xf numFmtId="0" fontId="67" fillId="0" borderId="3" xfId="2036" quotePrefix="1" applyFont="1" applyBorder="1" applyAlignment="1">
      <alignment horizontal="center" vertical="center" wrapText="1"/>
    </xf>
    <xf numFmtId="0" fontId="62" fillId="0" borderId="3" xfId="2031" applyFont="1" applyBorder="1" applyAlignment="1">
      <alignment horizontal="center" vertical="center" wrapText="1"/>
    </xf>
    <xf numFmtId="4" fontId="64" fillId="0" borderId="3" xfId="2032" applyNumberFormat="1" applyFont="1" applyBorder="1" applyAlignment="1">
      <alignment horizontal="center" vertical="center" wrapText="1"/>
    </xf>
    <xf numFmtId="0" fontId="65" fillId="0" borderId="0" xfId="2032" applyNumberFormat="1" applyFont="1" applyBorder="1"/>
    <xf numFmtId="170" fontId="62" fillId="0" borderId="0" xfId="2031" applyNumberFormat="1" applyFont="1"/>
    <xf numFmtId="0" fontId="69" fillId="0" borderId="0" xfId="2031" applyFont="1"/>
    <xf numFmtId="4" fontId="67" fillId="0" borderId="3" xfId="2032" applyNumberFormat="1" applyFont="1" applyBorder="1" applyAlignment="1">
      <alignment horizontal="center" vertical="center" wrapText="1"/>
    </xf>
    <xf numFmtId="4" fontId="62" fillId="0" borderId="3" xfId="2032" applyNumberFormat="1" applyFont="1" applyFill="1" applyBorder="1" applyAlignment="1">
      <alignment horizontal="center" vertical="center" wrapText="1"/>
    </xf>
    <xf numFmtId="4" fontId="62" fillId="65" borderId="3" xfId="2032" applyNumberFormat="1" applyFont="1" applyFill="1" applyBorder="1" applyAlignment="1">
      <alignment horizontal="center" vertical="center" wrapText="1"/>
    </xf>
    <xf numFmtId="4" fontId="62" fillId="0" borderId="3" xfId="2032" applyNumberFormat="1" applyFont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Alignment="1"/>
    <xf numFmtId="0" fontId="69" fillId="0" borderId="3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/>
    </xf>
    <xf numFmtId="0" fontId="70" fillId="0" borderId="3" xfId="0" applyFont="1" applyBorder="1" applyAlignment="1">
      <alignment horizontal="left" vertical="center" wrapText="1"/>
    </xf>
    <xf numFmtId="0" fontId="69" fillId="0" borderId="3" xfId="0" applyFont="1" applyBorder="1" applyAlignment="1">
      <alignment horizontal="left" vertical="center" wrapText="1"/>
    </xf>
    <xf numFmtId="4" fontId="69" fillId="0" borderId="3" xfId="0" applyNumberFormat="1" applyFont="1" applyBorder="1" applyAlignment="1">
      <alignment horizontal="center" vertical="center"/>
    </xf>
    <xf numFmtId="0" fontId="69" fillId="0" borderId="3" xfId="0" applyFont="1" applyBorder="1"/>
    <xf numFmtId="0" fontId="69" fillId="0" borderId="3" xfId="0" applyFont="1" applyBorder="1" applyAlignment="1">
      <alignment horizontal="left" vertical="center"/>
    </xf>
    <xf numFmtId="0" fontId="69" fillId="0" borderId="0" xfId="0" applyFont="1" applyAlignment="1">
      <alignment horizontal="left" vertical="center"/>
    </xf>
    <xf numFmtId="4" fontId="69" fillId="0" borderId="3" xfId="0" applyNumberFormat="1" applyFont="1" applyBorder="1"/>
    <xf numFmtId="0" fontId="70" fillId="0" borderId="3" xfId="0" applyFont="1" applyBorder="1"/>
    <xf numFmtId="4" fontId="70" fillId="0" borderId="3" xfId="0" applyNumberFormat="1" applyFont="1" applyBorder="1"/>
    <xf numFmtId="0" fontId="1" fillId="0" borderId="4" xfId="1521" applyNumberFormat="1" applyFont="1" applyBorder="1" applyAlignment="1">
      <alignment horizontal="left" vertical="top" wrapText="1"/>
    </xf>
    <xf numFmtId="0" fontId="1" fillId="0" borderId="5" xfId="1521" applyNumberFormat="1" applyFont="1" applyBorder="1" applyAlignment="1">
      <alignment horizontal="left" vertical="top" wrapText="1"/>
    </xf>
    <xf numFmtId="0" fontId="1" fillId="0" borderId="6" xfId="1521" applyNumberFormat="1" applyFont="1" applyBorder="1" applyAlignment="1">
      <alignment horizontal="left" vertical="top" wrapText="1"/>
    </xf>
    <xf numFmtId="0" fontId="4" fillId="0" borderId="0" xfId="4" applyNumberFormat="1" applyFont="1" applyAlignment="1">
      <alignment horizontal="center" wrapText="1"/>
    </xf>
    <xf numFmtId="0" fontId="4" fillId="0" borderId="4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4" fillId="0" borderId="6" xfId="4" applyNumberFormat="1" applyFont="1" applyBorder="1" applyAlignment="1">
      <alignment horizontal="left" vertical="top" wrapText="1"/>
    </xf>
    <xf numFmtId="0" fontId="1" fillId="0" borderId="4" xfId="4" applyNumberFormat="1" applyFont="1" applyBorder="1" applyAlignment="1">
      <alignment horizontal="left" vertical="top" wrapText="1"/>
    </xf>
    <xf numFmtId="0" fontId="1" fillId="0" borderId="5" xfId="4" applyNumberFormat="1" applyFont="1" applyBorder="1" applyAlignment="1">
      <alignment horizontal="left" vertical="top" wrapText="1"/>
    </xf>
    <xf numFmtId="0" fontId="1" fillId="0" borderId="6" xfId="4" applyNumberFormat="1" applyFont="1" applyBorder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horizontal="left" vertical="top" wrapText="1"/>
    </xf>
    <xf numFmtId="0" fontId="1" fillId="0" borderId="25" xfId="4" applyNumberFormat="1" applyFont="1" applyBorder="1" applyAlignment="1">
      <alignment horizontal="left" vertical="top" wrapText="1"/>
    </xf>
    <xf numFmtId="0" fontId="4" fillId="0" borderId="21" xfId="4" applyNumberFormat="1" applyFont="1" applyBorder="1" applyAlignment="1">
      <alignment horizontal="center" wrapText="1"/>
    </xf>
    <xf numFmtId="0" fontId="4" fillId="0" borderId="22" xfId="4" applyNumberFormat="1" applyFont="1" applyBorder="1" applyAlignment="1">
      <alignment horizontal="center" wrapText="1"/>
    </xf>
    <xf numFmtId="0" fontId="4" fillId="0" borderId="23" xfId="4" applyNumberFormat="1" applyFont="1" applyBorder="1" applyAlignment="1">
      <alignment horizontal="center" wrapText="1"/>
    </xf>
    <xf numFmtId="0" fontId="4" fillId="0" borderId="4" xfId="4" applyNumberFormat="1" applyBorder="1" applyAlignment="1">
      <alignment horizontal="left" vertical="top" wrapText="1"/>
    </xf>
    <xf numFmtId="0" fontId="4" fillId="0" borderId="6" xfId="4" applyNumberFormat="1" applyBorder="1" applyAlignment="1">
      <alignment horizontal="left" vertical="top" wrapText="1"/>
    </xf>
    <xf numFmtId="0" fontId="4" fillId="0" borderId="5" xfId="4" applyNumberFormat="1" applyBorder="1" applyAlignment="1">
      <alignment horizontal="left" vertical="top" wrapText="1"/>
    </xf>
    <xf numFmtId="0" fontId="2" fillId="0" borderId="18" xfId="4" applyNumberFormat="1" applyFont="1" applyBorder="1" applyAlignment="1">
      <alignment horizontal="left" vertical="top" wrapText="1"/>
    </xf>
    <xf numFmtId="0" fontId="2" fillId="0" borderId="19" xfId="4" applyNumberFormat="1" applyFont="1" applyBorder="1" applyAlignment="1">
      <alignment horizontal="left" vertical="top" wrapText="1"/>
    </xf>
    <xf numFmtId="0" fontId="2" fillId="0" borderId="20" xfId="4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center" vertical="top" wrapText="1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left" vertical="top"/>
    </xf>
    <xf numFmtId="0" fontId="1" fillId="0" borderId="0" xfId="4" quotePrefix="1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left" vertical="top" wrapText="1"/>
    </xf>
    <xf numFmtId="0" fontId="4" fillId="0" borderId="0" xfId="4" applyNumberFormat="1" applyBorder="1" applyAlignment="1">
      <alignment horizontal="left" vertical="top" wrapText="1"/>
    </xf>
    <xf numFmtId="0" fontId="61" fillId="0" borderId="0" xfId="4" applyNumberFormat="1" applyFont="1" applyFill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top" wrapText="1"/>
    </xf>
    <xf numFmtId="0" fontId="4" fillId="0" borderId="0" xfId="4" applyNumberFormat="1" applyFont="1" applyAlignment="1">
      <alignment horizontal="left" vertical="top" wrapText="1"/>
    </xf>
    <xf numFmtId="0" fontId="58" fillId="0" borderId="0" xfId="4" applyNumberFormat="1" applyFont="1" applyAlignment="1">
      <alignment vertical="top" wrapText="1"/>
    </xf>
    <xf numFmtId="0" fontId="59" fillId="0" borderId="0" xfId="4" applyNumberFormat="1" applyFont="1" applyBorder="1" applyAlignment="1">
      <alignment horizontal="right" vertical="top" wrapText="1"/>
    </xf>
    <xf numFmtId="0" fontId="70" fillId="0" borderId="0" xfId="0" applyFont="1" applyAlignment="1">
      <alignment horizontal="center"/>
    </xf>
    <xf numFmtId="0" fontId="69" fillId="0" borderId="0" xfId="0" applyFont="1" applyAlignment="1">
      <alignment horizontal="center" wrapText="1"/>
    </xf>
    <xf numFmtId="0" fontId="70" fillId="0" borderId="0" xfId="0" applyFont="1" applyAlignment="1">
      <alignment horizontal="center" vertical="center" wrapText="1"/>
    </xf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0" fontId="63" fillId="0" borderId="0" xfId="2032" applyFont="1" applyFill="1" applyAlignment="1">
      <alignment horizontal="center" vertical="center"/>
    </xf>
    <xf numFmtId="0" fontId="66" fillId="0" borderId="0" xfId="2032" applyFont="1" applyFill="1" applyAlignment="1">
      <alignment horizontal="left" vertical="center" wrapText="1"/>
    </xf>
    <xf numFmtId="0" fontId="63" fillId="0" borderId="0" xfId="2032" applyFont="1" applyFill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7" fillId="0" borderId="4" xfId="2038" quotePrefix="1" applyFont="1" applyBorder="1" applyAlignment="1">
      <alignment horizontal="center" vertical="center" wrapText="1"/>
    </xf>
    <xf numFmtId="0" fontId="62" fillId="0" borderId="6" xfId="2032" applyFont="1" applyBorder="1" applyAlignment="1">
      <alignment wrapText="1"/>
    </xf>
    <xf numFmtId="0" fontId="62" fillId="0" borderId="5" xfId="2032" applyFont="1" applyBorder="1" applyAlignment="1">
      <alignment wrapText="1"/>
    </xf>
    <xf numFmtId="0" fontId="62" fillId="0" borderId="4" xfId="2032" applyFont="1" applyBorder="1" applyAlignment="1">
      <alignment horizontal="center" vertical="center" wrapText="1"/>
    </xf>
    <xf numFmtId="0" fontId="62" fillId="0" borderId="5" xfId="2032" applyFont="1" applyBorder="1" applyAlignment="1">
      <alignment horizontal="center" vertical="center" wrapText="1"/>
    </xf>
    <xf numFmtId="0" fontId="62" fillId="0" borderId="3" xfId="2039" quotePrefix="1" applyFont="1" applyBorder="1" applyAlignment="1">
      <alignment horizontal="left" vertical="top" wrapText="1"/>
    </xf>
    <xf numFmtId="0" fontId="62" fillId="0" borderId="3" xfId="2032" applyFont="1" applyBorder="1" applyAlignment="1">
      <alignment horizontal="center" vertical="center" wrapText="1"/>
    </xf>
    <xf numFmtId="0" fontId="68" fillId="0" borderId="0" xfId="2033" applyFont="1" applyAlignment="1">
      <alignment horizontal="left" vertical="center"/>
    </xf>
    <xf numFmtId="0" fontId="67" fillId="0" borderId="2" xfId="2032" quotePrefix="1" applyFont="1" applyBorder="1" applyAlignment="1">
      <alignment horizontal="left" vertical="top" wrapText="1"/>
    </xf>
    <xf numFmtId="0" fontId="62" fillId="0" borderId="2" xfId="2032" quotePrefix="1" applyFont="1" applyBorder="1" applyAlignment="1">
      <alignment horizontal="left" vertical="top" wrapText="1"/>
    </xf>
    <xf numFmtId="0" fontId="62" fillId="0" borderId="2" xfId="2035" quotePrefix="1" applyFont="1" applyBorder="1" applyAlignment="1">
      <alignment horizontal="left" vertical="top" wrapText="1"/>
    </xf>
    <xf numFmtId="0" fontId="62" fillId="0" borderId="2" xfId="2032" applyFont="1" applyBorder="1" applyAlignment="1">
      <alignment vertical="top" wrapText="1"/>
    </xf>
    <xf numFmtId="0" fontId="62" fillId="0" borderId="4" xfId="2036" quotePrefix="1" applyFont="1" applyBorder="1" applyAlignment="1">
      <alignment horizontal="center" vertical="center" wrapText="1"/>
    </xf>
    <xf numFmtId="0" fontId="62" fillId="0" borderId="3" xfId="2032" quotePrefix="1" applyFont="1" applyBorder="1" applyAlignment="1">
      <alignment horizontal="center" vertical="center" wrapText="1"/>
    </xf>
    <xf numFmtId="0" fontId="62" fillId="65" borderId="4" xfId="2032" applyFont="1" applyFill="1" applyBorder="1" applyAlignment="1">
      <alignment horizontal="left" vertical="top" wrapText="1"/>
    </xf>
    <xf numFmtId="0" fontId="62" fillId="65" borderId="6" xfId="2032" applyFont="1" applyFill="1" applyBorder="1" applyAlignment="1">
      <alignment horizontal="left" vertical="top" wrapText="1"/>
    </xf>
    <xf numFmtId="0" fontId="62" fillId="65" borderId="5" xfId="2032" applyFont="1" applyFill="1" applyBorder="1" applyAlignment="1">
      <alignment horizontal="left" vertical="top" wrapText="1"/>
    </xf>
    <xf numFmtId="0" fontId="62" fillId="0" borderId="4" xfId="2039" quotePrefix="1" applyFont="1" applyBorder="1" applyAlignment="1">
      <alignment horizontal="left" vertical="top" wrapText="1"/>
    </xf>
    <xf numFmtId="0" fontId="62" fillId="0" borderId="6" xfId="2039" quotePrefix="1" applyFont="1" applyBorder="1" applyAlignment="1">
      <alignment horizontal="left" vertical="top" wrapText="1"/>
    </xf>
    <xf numFmtId="0" fontId="62" fillId="0" borderId="5" xfId="2039" quotePrefix="1" applyFont="1" applyBorder="1" applyAlignment="1">
      <alignment horizontal="left" vertical="top" wrapText="1"/>
    </xf>
    <xf numFmtId="0" fontId="67" fillId="0" borderId="3" xfId="2032" applyFont="1" applyBorder="1" applyAlignment="1">
      <alignment horizontal="left" vertical="top" wrapText="1"/>
    </xf>
    <xf numFmtId="0" fontId="62" fillId="0" borderId="4" xfId="2032" quotePrefix="1" applyFont="1" applyBorder="1" applyAlignment="1">
      <alignment horizontal="center" vertical="center" wrapText="1"/>
    </xf>
    <xf numFmtId="0" fontId="62" fillId="0" borderId="5" xfId="2032" quotePrefix="1" applyFont="1" applyBorder="1" applyAlignment="1">
      <alignment horizontal="center" vertical="center" wrapText="1"/>
    </xf>
    <xf numFmtId="1" fontId="67" fillId="0" borderId="3" xfId="2032" applyNumberFormat="1" applyFont="1" applyBorder="1" applyAlignment="1">
      <alignment horizontal="left" vertical="top" wrapText="1"/>
    </xf>
    <xf numFmtId="1" fontId="67" fillId="0" borderId="4" xfId="2038" quotePrefix="1" applyNumberFormat="1" applyFont="1" applyBorder="1" applyAlignment="1">
      <alignment horizontal="center" vertical="center" wrapText="1"/>
    </xf>
    <xf numFmtId="1" fontId="62" fillId="0" borderId="6" xfId="2032" applyNumberFormat="1" applyFont="1" applyBorder="1" applyAlignment="1">
      <alignment wrapText="1"/>
    </xf>
    <xf numFmtId="1" fontId="62" fillId="0" borderId="5" xfId="2032" applyNumberFormat="1" applyFont="1" applyBorder="1" applyAlignment="1">
      <alignment wrapText="1"/>
    </xf>
    <xf numFmtId="1" fontId="62" fillId="0" borderId="3" xfId="2032" applyNumberFormat="1" applyFont="1" applyFill="1" applyBorder="1" applyAlignment="1">
      <alignment horizontal="center" vertical="center" wrapText="1"/>
    </xf>
    <xf numFmtId="1" fontId="62" fillId="0" borderId="3" xfId="2039" quotePrefix="1" applyNumberFormat="1" applyFont="1" applyFill="1" applyBorder="1" applyAlignment="1">
      <alignment horizontal="left" vertical="top" wrapText="1"/>
    </xf>
    <xf numFmtId="1" fontId="62" fillId="0" borderId="3" xfId="2032" applyNumberFormat="1" applyFont="1" applyBorder="1" applyAlignment="1">
      <alignment horizontal="center" vertical="center" wrapText="1"/>
    </xf>
    <xf numFmtId="1" fontId="62" fillId="0" borderId="3" xfId="2039" quotePrefix="1" applyNumberFormat="1" applyFont="1" applyBorder="1" applyAlignment="1">
      <alignment horizontal="left" vertical="top" wrapText="1"/>
    </xf>
    <xf numFmtId="0" fontId="62" fillId="0" borderId="3" xfId="2040" quotePrefix="1" applyFont="1" applyBorder="1" applyAlignment="1">
      <alignment horizontal="center" vertical="center" wrapText="1"/>
    </xf>
    <xf numFmtId="0" fontId="62" fillId="0" borderId="3" xfId="2040" quotePrefix="1" applyFont="1" applyBorder="1" applyAlignment="1">
      <alignment horizontal="left" vertical="top" wrapText="1"/>
    </xf>
    <xf numFmtId="0" fontId="62" fillId="0" borderId="3" xfId="2031" applyFont="1" applyBorder="1" applyAlignment="1">
      <alignment horizontal="left" vertical="center" wrapText="1"/>
    </xf>
    <xf numFmtId="0" fontId="62" fillId="0" borderId="3" xfId="2031" applyFont="1" applyBorder="1" applyAlignment="1">
      <alignment horizontal="center" vertical="center" wrapText="1"/>
    </xf>
    <xf numFmtId="0" fontId="67" fillId="0" borderId="3" xfId="2036" quotePrefix="1" applyFont="1" applyBorder="1" applyAlignment="1">
      <alignment horizontal="center" vertical="center" wrapText="1"/>
    </xf>
    <xf numFmtId="0" fontId="67" fillId="0" borderId="3" xfId="2032" applyFont="1" applyBorder="1" applyAlignment="1">
      <alignment horizontal="center" vertical="center" wrapText="1"/>
    </xf>
    <xf numFmtId="0" fontId="67" fillId="0" borderId="4" xfId="2032" applyFont="1" applyBorder="1" applyAlignment="1">
      <alignment horizontal="center" vertical="center" wrapText="1"/>
    </xf>
    <xf numFmtId="0" fontId="67" fillId="0" borderId="5" xfId="2032" applyFont="1" applyBorder="1" applyAlignment="1">
      <alignment horizontal="center" vertical="center" wrapText="1"/>
    </xf>
    <xf numFmtId="0" fontId="62" fillId="0" borderId="4" xfId="2032" applyFont="1" applyBorder="1" applyAlignment="1">
      <alignment horizontal="left" vertical="top" wrapText="1"/>
    </xf>
    <xf numFmtId="0" fontId="62" fillId="0" borderId="6" xfId="2032" applyFont="1" applyBorder="1" applyAlignment="1">
      <alignment horizontal="left" vertical="top" wrapText="1"/>
    </xf>
    <xf numFmtId="0" fontId="62" fillId="0" borderId="5" xfId="2032" applyFont="1" applyBorder="1" applyAlignment="1">
      <alignment horizontal="left" vertical="top" wrapText="1"/>
    </xf>
    <xf numFmtId="0" fontId="62" fillId="0" borderId="3" xfId="2032" applyFont="1" applyBorder="1" applyAlignment="1">
      <alignment horizontal="left" vertical="center" wrapText="1"/>
    </xf>
  </cellXfs>
  <cellStyles count="2044">
    <cellStyle name="_Сметы ВНИИСТ" xfId="10"/>
    <cellStyle name="_Японское море_РД - ВНИИСТ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2" xfId="27"/>
    <cellStyle name="20% - Акцент1 2 2" xfId="28"/>
    <cellStyle name="20% - Акцент1 2 2 2" xfId="29"/>
    <cellStyle name="20% - Акцент1 2 2_Приложение №2 - Смета" xfId="30"/>
    <cellStyle name="20% - Акцент1 2 3" xfId="31"/>
    <cellStyle name="20% - Акцент1 2_Приложение №2 - Смета" xfId="32"/>
    <cellStyle name="20% - Акцент1 3" xfId="33"/>
    <cellStyle name="20% - Акцент1 3 2" xfId="34"/>
    <cellStyle name="20% - Акцент1 3_Приложение №2 - Смета" xfId="35"/>
    <cellStyle name="20% - Акцент1 4" xfId="36"/>
    <cellStyle name="20% - Акцент1 4 2" xfId="37"/>
    <cellStyle name="20% - Акцент1 4_Приложение №2 - Смета" xfId="38"/>
    <cellStyle name="20% - Акцент1 5" xfId="39"/>
    <cellStyle name="20% - Акцент1 5 2" xfId="40"/>
    <cellStyle name="20% - Акцент1 5_Приложение №2 - Смета" xfId="41"/>
    <cellStyle name="20% - Акцент1 6" xfId="42"/>
    <cellStyle name="20% - Акцент1 6 2" xfId="43"/>
    <cellStyle name="20% - Акцент1 6_Приложение №2 - Смета" xfId="44"/>
    <cellStyle name="20% - Акцент1 7" xfId="45"/>
    <cellStyle name="20% - Акцент1 7 2" xfId="46"/>
    <cellStyle name="20% - Акцент1 7_Приложение №2 - Смета" xfId="47"/>
    <cellStyle name="20% - Акцент1 8" xfId="48"/>
    <cellStyle name="20% - Акцент1 9" xfId="49"/>
    <cellStyle name="20% - Акцент2 10" xfId="50"/>
    <cellStyle name="20% - Акцент2 11" xfId="51"/>
    <cellStyle name="20% - Акцент2 12" xfId="52"/>
    <cellStyle name="20% - Акцент2 13" xfId="53"/>
    <cellStyle name="20% - Акцент2 14" xfId="54"/>
    <cellStyle name="20% - Акцент2 15" xfId="55"/>
    <cellStyle name="20% - Акцент2 16" xfId="56"/>
    <cellStyle name="20% - Акцент2 17" xfId="57"/>
    <cellStyle name="20% - Акцент2 18" xfId="58"/>
    <cellStyle name="20% - Акцент2 2" xfId="59"/>
    <cellStyle name="20% - Акцент2 2 2" xfId="60"/>
    <cellStyle name="20% - Акцент2 2 2 2" xfId="61"/>
    <cellStyle name="20% - Акцент2 2 2_Приложение №2 - Смета" xfId="62"/>
    <cellStyle name="20% - Акцент2 2 3" xfId="63"/>
    <cellStyle name="20% - Акцент2 2_Приложение №2 - Смета" xfId="64"/>
    <cellStyle name="20% - Акцент2 3" xfId="65"/>
    <cellStyle name="20% - Акцент2 3 2" xfId="66"/>
    <cellStyle name="20% - Акцент2 3_Приложение №2 - Смета" xfId="67"/>
    <cellStyle name="20% - Акцент2 4" xfId="68"/>
    <cellStyle name="20% - Акцент2 4 2" xfId="69"/>
    <cellStyle name="20% - Акцент2 4_Приложение №2 - Смета" xfId="70"/>
    <cellStyle name="20% - Акцент2 5" xfId="71"/>
    <cellStyle name="20% - Акцент2 5 2" xfId="72"/>
    <cellStyle name="20% - Акцент2 5_Приложение №2 - Смета" xfId="73"/>
    <cellStyle name="20% - Акцент2 6" xfId="74"/>
    <cellStyle name="20% - Акцент2 6 2" xfId="75"/>
    <cellStyle name="20% - Акцент2 6_Приложение №2 - Смета" xfId="76"/>
    <cellStyle name="20% - Акцент2 7" xfId="77"/>
    <cellStyle name="20% - Акцент2 7 2" xfId="78"/>
    <cellStyle name="20% - Акцент2 7_Приложение №2 - Смета" xfId="79"/>
    <cellStyle name="20% - Акцент2 8" xfId="80"/>
    <cellStyle name="20% - Акцент2 9" xfId="81"/>
    <cellStyle name="20% - Акцент3 10" xfId="82"/>
    <cellStyle name="20% - Акцент3 11" xfId="83"/>
    <cellStyle name="20% - Акцент3 12" xfId="84"/>
    <cellStyle name="20% - Акцент3 13" xfId="85"/>
    <cellStyle name="20% - Акцент3 14" xfId="86"/>
    <cellStyle name="20% - Акцент3 15" xfId="87"/>
    <cellStyle name="20% - Акцент3 16" xfId="88"/>
    <cellStyle name="20% - Акцент3 17" xfId="89"/>
    <cellStyle name="20% - Акцент3 18" xfId="90"/>
    <cellStyle name="20% - Акцент3 2" xfId="91"/>
    <cellStyle name="20% - Акцент3 2 2" xfId="92"/>
    <cellStyle name="20% - Акцент3 2 2 2" xfId="93"/>
    <cellStyle name="20% - Акцент3 2 2_Приложение №2 - Смета" xfId="94"/>
    <cellStyle name="20% - Акцент3 2 3" xfId="95"/>
    <cellStyle name="20% - Акцент3 2_Приложение №2 - Смета" xfId="96"/>
    <cellStyle name="20% - Акцент3 3" xfId="97"/>
    <cellStyle name="20% - Акцент3 3 2" xfId="98"/>
    <cellStyle name="20% - Акцент3 3_Приложение №2 - Смета" xfId="99"/>
    <cellStyle name="20% - Акцент3 4" xfId="100"/>
    <cellStyle name="20% - Акцент3 4 2" xfId="101"/>
    <cellStyle name="20% - Акцент3 4_Приложение №2 - Смета" xfId="102"/>
    <cellStyle name="20% - Акцент3 5" xfId="103"/>
    <cellStyle name="20% - Акцент3 5 2" xfId="104"/>
    <cellStyle name="20% - Акцент3 5_Приложение №2 - Смета" xfId="105"/>
    <cellStyle name="20% - Акцент3 6" xfId="106"/>
    <cellStyle name="20% - Акцент3 6 2" xfId="107"/>
    <cellStyle name="20% - Акцент3 6_Приложение №2 - Смета" xfId="108"/>
    <cellStyle name="20% - Акцент3 7" xfId="109"/>
    <cellStyle name="20% - Акцент3 7 2" xfId="110"/>
    <cellStyle name="20% - Акцент3 7_Приложение №2 - Смета" xfId="111"/>
    <cellStyle name="20% - Акцент3 8" xfId="112"/>
    <cellStyle name="20% - Акцент3 9" xfId="113"/>
    <cellStyle name="20% - Акцент4 10" xfId="114"/>
    <cellStyle name="20% - Акцент4 11" xfId="115"/>
    <cellStyle name="20% - Акцент4 12" xfId="116"/>
    <cellStyle name="20% - Акцент4 13" xfId="117"/>
    <cellStyle name="20% - Акцент4 14" xfId="118"/>
    <cellStyle name="20% - Акцент4 15" xfId="119"/>
    <cellStyle name="20% - Акцент4 16" xfId="120"/>
    <cellStyle name="20% - Акцент4 17" xfId="121"/>
    <cellStyle name="20% - Акцент4 18" xfId="122"/>
    <cellStyle name="20% - Акцент4 2" xfId="123"/>
    <cellStyle name="20% - Акцент4 2 2" xfId="124"/>
    <cellStyle name="20% - Акцент4 2 2 2" xfId="125"/>
    <cellStyle name="20% - Акцент4 2 2_Приложение №2 - Смета" xfId="126"/>
    <cellStyle name="20% - Акцент4 2 3" xfId="127"/>
    <cellStyle name="20% - Акцент4 2_Приложение №2 - Смета" xfId="128"/>
    <cellStyle name="20% - Акцент4 3" xfId="129"/>
    <cellStyle name="20% - Акцент4 3 2" xfId="130"/>
    <cellStyle name="20% - Акцент4 3_Приложение №2 - Смета" xfId="131"/>
    <cellStyle name="20% - Акцент4 4" xfId="132"/>
    <cellStyle name="20% - Акцент4 4 2" xfId="133"/>
    <cellStyle name="20% - Акцент4 4_Приложение №2 - Смета" xfId="134"/>
    <cellStyle name="20% - Акцент4 5" xfId="135"/>
    <cellStyle name="20% - Акцент4 5 2" xfId="136"/>
    <cellStyle name="20% - Акцент4 5_Приложение №2 - Смета" xfId="137"/>
    <cellStyle name="20% - Акцент4 6" xfId="138"/>
    <cellStyle name="20% - Акцент4 6 2" xfId="139"/>
    <cellStyle name="20% - Акцент4 6_Приложение №2 - Смета" xfId="140"/>
    <cellStyle name="20% - Акцент4 7" xfId="141"/>
    <cellStyle name="20% - Акцент4 7 2" xfId="142"/>
    <cellStyle name="20% - Акцент4 7_Приложение №2 - Смета" xfId="143"/>
    <cellStyle name="20% - Акцент4 8" xfId="144"/>
    <cellStyle name="20% - Акцент4 9" xfId="145"/>
    <cellStyle name="20% - Акцент5 10" xfId="146"/>
    <cellStyle name="20% - Акцент5 11" xfId="147"/>
    <cellStyle name="20% - Акцент5 12" xfId="148"/>
    <cellStyle name="20% - Акцент5 13" xfId="149"/>
    <cellStyle name="20% - Акцент5 14" xfId="150"/>
    <cellStyle name="20% - Акцент5 15" xfId="151"/>
    <cellStyle name="20% - Акцент5 16" xfId="152"/>
    <cellStyle name="20% - Акцент5 17" xfId="153"/>
    <cellStyle name="20% - Акцент5 18" xfId="154"/>
    <cellStyle name="20% - Акцент5 2" xfId="155"/>
    <cellStyle name="20% - Акцент5 2 2" xfId="156"/>
    <cellStyle name="20% - Акцент5 2 2 2" xfId="157"/>
    <cellStyle name="20% - Акцент5 2 2_Приложение №2 - Смета" xfId="158"/>
    <cellStyle name="20% - Акцент5 2 3" xfId="159"/>
    <cellStyle name="20% - Акцент5 2_Приложение №2 - Смета" xfId="160"/>
    <cellStyle name="20% - Акцент5 3" xfId="161"/>
    <cellStyle name="20% - Акцент5 3 2" xfId="162"/>
    <cellStyle name="20% - Акцент5 3_Приложение №2 - Смета" xfId="163"/>
    <cellStyle name="20% - Акцент5 4" xfId="164"/>
    <cellStyle name="20% - Акцент5 4 2" xfId="165"/>
    <cellStyle name="20% - Акцент5 4_Приложение №2 - Смета" xfId="166"/>
    <cellStyle name="20% - Акцент5 5" xfId="167"/>
    <cellStyle name="20% - Акцент5 5 2" xfId="168"/>
    <cellStyle name="20% - Акцент5 5_Приложение №2 - Смета" xfId="169"/>
    <cellStyle name="20% - Акцент5 6" xfId="170"/>
    <cellStyle name="20% - Акцент5 6 2" xfId="171"/>
    <cellStyle name="20% - Акцент5 6_Приложение №2 - Смета" xfId="172"/>
    <cellStyle name="20% - Акцент5 7" xfId="173"/>
    <cellStyle name="20% - Акцент5 7 2" xfId="174"/>
    <cellStyle name="20% - Акцент5 7_Приложение №2 - Смета" xfId="175"/>
    <cellStyle name="20% - Акцент5 8" xfId="176"/>
    <cellStyle name="20% - Акцент5 9" xfId="177"/>
    <cellStyle name="20% - Акцент6 10" xfId="178"/>
    <cellStyle name="20% - Акцент6 11" xfId="179"/>
    <cellStyle name="20% - Акцент6 12" xfId="180"/>
    <cellStyle name="20% - Акцент6 13" xfId="181"/>
    <cellStyle name="20% - Акцент6 14" xfId="182"/>
    <cellStyle name="20% - Акцент6 15" xfId="183"/>
    <cellStyle name="20% - Акцент6 16" xfId="184"/>
    <cellStyle name="20% - Акцент6 17" xfId="185"/>
    <cellStyle name="20% - Акцент6 18" xfId="186"/>
    <cellStyle name="20% - Акцент6 2" xfId="187"/>
    <cellStyle name="20% - Акцент6 2 2" xfId="188"/>
    <cellStyle name="20% - Акцент6 2 2 2" xfId="189"/>
    <cellStyle name="20% - Акцент6 2 2_Приложение №2 - Смета" xfId="190"/>
    <cellStyle name="20% - Акцент6 2 3" xfId="191"/>
    <cellStyle name="20% - Акцент6 2_Приложение №2 - Смета" xfId="192"/>
    <cellStyle name="20% - Акцент6 3" xfId="193"/>
    <cellStyle name="20% - Акцент6 3 2" xfId="194"/>
    <cellStyle name="20% - Акцент6 3_Приложение №2 - Смета" xfId="195"/>
    <cellStyle name="20% - Акцент6 4" xfId="196"/>
    <cellStyle name="20% - Акцент6 4 2" xfId="197"/>
    <cellStyle name="20% - Акцент6 4_Приложение №2 - Смета" xfId="198"/>
    <cellStyle name="20% - Акцент6 5" xfId="199"/>
    <cellStyle name="20% - Акцент6 5 2" xfId="200"/>
    <cellStyle name="20% - Акцент6 5_Приложение №2 - Смета" xfId="201"/>
    <cellStyle name="20% - Акцент6 6" xfId="202"/>
    <cellStyle name="20% - Акцент6 6 2" xfId="203"/>
    <cellStyle name="20% - Акцент6 6_Приложение №2 - Смета" xfId="204"/>
    <cellStyle name="20% - Акцент6 7" xfId="205"/>
    <cellStyle name="20% - Акцент6 7 2" xfId="206"/>
    <cellStyle name="20% - Акцент6 7_Приложение №2 - Смета" xfId="207"/>
    <cellStyle name="20% - Акцент6 8" xfId="208"/>
    <cellStyle name="20% - Акцент6 9" xfId="209"/>
    <cellStyle name="40% - Accent1" xfId="210"/>
    <cellStyle name="40% - Accent2" xfId="211"/>
    <cellStyle name="40% - Accent3" xfId="212"/>
    <cellStyle name="40% - Accent4" xfId="213"/>
    <cellStyle name="40% - Accent5" xfId="214"/>
    <cellStyle name="40% - Accent6" xfId="215"/>
    <cellStyle name="40% - Акцент1 10" xfId="216"/>
    <cellStyle name="40% - Акцент1 11" xfId="217"/>
    <cellStyle name="40% - Акцент1 12" xfId="218"/>
    <cellStyle name="40% - Акцент1 13" xfId="219"/>
    <cellStyle name="40% - Акцент1 14" xfId="220"/>
    <cellStyle name="40% - Акцент1 15" xfId="221"/>
    <cellStyle name="40% - Акцент1 16" xfId="222"/>
    <cellStyle name="40% - Акцент1 17" xfId="223"/>
    <cellStyle name="40% - Акцент1 18" xfId="224"/>
    <cellStyle name="40% - Акцент1 2" xfId="225"/>
    <cellStyle name="40% - Акцент1 2 2" xfId="226"/>
    <cellStyle name="40% - Акцент1 2 2 2" xfId="227"/>
    <cellStyle name="40% - Акцент1 2 2_Приложение №2 - Смета" xfId="228"/>
    <cellStyle name="40% - Акцент1 2 3" xfId="229"/>
    <cellStyle name="40% - Акцент1 2_Приложение №2 - Смета" xfId="230"/>
    <cellStyle name="40% - Акцент1 3" xfId="231"/>
    <cellStyle name="40% - Акцент1 3 2" xfId="232"/>
    <cellStyle name="40% - Акцент1 3_Приложение №2 - Смета" xfId="233"/>
    <cellStyle name="40% - Акцент1 4" xfId="234"/>
    <cellStyle name="40% - Акцент1 4 2" xfId="235"/>
    <cellStyle name="40% - Акцент1 4_Приложение №2 - Смета" xfId="236"/>
    <cellStyle name="40% - Акцент1 5" xfId="237"/>
    <cellStyle name="40% - Акцент1 5 2" xfId="238"/>
    <cellStyle name="40% - Акцент1 5_Приложение №2 - Смета" xfId="239"/>
    <cellStyle name="40% - Акцент1 6" xfId="240"/>
    <cellStyle name="40% - Акцент1 6 2" xfId="241"/>
    <cellStyle name="40% - Акцент1 6_Приложение №2 - Смета" xfId="242"/>
    <cellStyle name="40% - Акцент1 7" xfId="243"/>
    <cellStyle name="40% - Акцент1 7 2" xfId="244"/>
    <cellStyle name="40% - Акцент1 7_Приложение №2 - Смета" xfId="245"/>
    <cellStyle name="40% - Акцент1 8" xfId="246"/>
    <cellStyle name="40% - Акцент1 9" xfId="247"/>
    <cellStyle name="40% - Акцент2 10" xfId="248"/>
    <cellStyle name="40% - Акцент2 11" xfId="249"/>
    <cellStyle name="40% - Акцент2 12" xfId="250"/>
    <cellStyle name="40% - Акцент2 13" xfId="251"/>
    <cellStyle name="40% - Акцент2 14" xfId="252"/>
    <cellStyle name="40% - Акцент2 15" xfId="253"/>
    <cellStyle name="40% - Акцент2 16" xfId="254"/>
    <cellStyle name="40% - Акцент2 17" xfId="255"/>
    <cellStyle name="40% - Акцент2 18" xfId="256"/>
    <cellStyle name="40% - Акцент2 2" xfId="257"/>
    <cellStyle name="40% - Акцент2 2 2" xfId="258"/>
    <cellStyle name="40% - Акцент2 2 2 2" xfId="259"/>
    <cellStyle name="40% - Акцент2 2 2_Приложение №2 - Смета" xfId="260"/>
    <cellStyle name="40% - Акцент2 2 3" xfId="261"/>
    <cellStyle name="40% - Акцент2 2_Приложение №2 - Смета" xfId="262"/>
    <cellStyle name="40% - Акцент2 3" xfId="263"/>
    <cellStyle name="40% - Акцент2 3 2" xfId="264"/>
    <cellStyle name="40% - Акцент2 3_Приложение №2 - Смета" xfId="265"/>
    <cellStyle name="40% - Акцент2 4" xfId="266"/>
    <cellStyle name="40% - Акцент2 4 2" xfId="267"/>
    <cellStyle name="40% - Акцент2 4_Приложение №2 - Смета" xfId="268"/>
    <cellStyle name="40% - Акцент2 5" xfId="269"/>
    <cellStyle name="40% - Акцент2 5 2" xfId="270"/>
    <cellStyle name="40% - Акцент2 5_Приложение №2 - Смета" xfId="271"/>
    <cellStyle name="40% - Акцент2 6" xfId="272"/>
    <cellStyle name="40% - Акцент2 6 2" xfId="273"/>
    <cellStyle name="40% - Акцент2 6_Приложение №2 - Смета" xfId="274"/>
    <cellStyle name="40% - Акцент2 7" xfId="275"/>
    <cellStyle name="40% - Акцент2 7 2" xfId="276"/>
    <cellStyle name="40% - Акцент2 7_Приложение №2 - Смета" xfId="277"/>
    <cellStyle name="40% - Акцент2 8" xfId="278"/>
    <cellStyle name="40% - Акцент2 9" xfId="279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2" xfId="289"/>
    <cellStyle name="40% - Акцент3 2 2" xfId="290"/>
    <cellStyle name="40% - Акцент3 2 2 2" xfId="291"/>
    <cellStyle name="40% - Акцент3 2 2_Приложение №2 - Смета" xfId="292"/>
    <cellStyle name="40% - Акцент3 2 3" xfId="293"/>
    <cellStyle name="40% - Акцент3 2_Приложение №2 - Смета" xfId="294"/>
    <cellStyle name="40% - Акцент3 3" xfId="295"/>
    <cellStyle name="40% - Акцент3 3 2" xfId="296"/>
    <cellStyle name="40% - Акцент3 3_Приложение №2 - Смета" xfId="297"/>
    <cellStyle name="40% - Акцент3 4" xfId="298"/>
    <cellStyle name="40% - Акцент3 4 2" xfId="299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- Акцент4 10" xfId="312"/>
    <cellStyle name="40% - Акцент4 11" xfId="313"/>
    <cellStyle name="40% - Акцент4 12" xfId="314"/>
    <cellStyle name="40% - Акцент4 13" xfId="315"/>
    <cellStyle name="40% - Акцент4 14" xfId="316"/>
    <cellStyle name="40% - Акцент4 15" xfId="317"/>
    <cellStyle name="40% - Акцент4 16" xfId="318"/>
    <cellStyle name="40% - Акцент4 17" xfId="319"/>
    <cellStyle name="40% - Акцент4 18" xfId="320"/>
    <cellStyle name="40% - Акцент4 2" xfId="321"/>
    <cellStyle name="40% - Акцент4 2 2" xfId="322"/>
    <cellStyle name="40% - Акцент4 2 2 2" xfId="323"/>
    <cellStyle name="40% - Акцент4 2 2_Приложение №2 - Смета" xfId="324"/>
    <cellStyle name="40% - Акцент4 2 3" xfId="325"/>
    <cellStyle name="40% - Акцент4 2_Приложение №2 - Смета" xfId="326"/>
    <cellStyle name="40% - Акцент4 3" xfId="327"/>
    <cellStyle name="40% - Акцент4 3 2" xfId="328"/>
    <cellStyle name="40% - Акцент4 3_Приложение №2 - Смета" xfId="329"/>
    <cellStyle name="40% - Акцент4 4" xfId="330"/>
    <cellStyle name="40% - Акцент4 4 2" xfId="331"/>
    <cellStyle name="40% - Акцент4 4_Приложение №2 - Смета" xfId="332"/>
    <cellStyle name="40% - Акцент4 5" xfId="333"/>
    <cellStyle name="40% - Акцент4 5 2" xfId="334"/>
    <cellStyle name="40% - Акцент4 5_Приложение №2 - Смета" xfId="335"/>
    <cellStyle name="40% - Акцент4 6" xfId="336"/>
    <cellStyle name="40% - Акцент4 6 2" xfId="337"/>
    <cellStyle name="40% - Акцент4 6_Приложение №2 - Смета" xfId="338"/>
    <cellStyle name="40% - Акцент4 7" xfId="339"/>
    <cellStyle name="40% - Акцент4 7 2" xfId="340"/>
    <cellStyle name="40% - Акцент4 7_Приложение №2 - Смета" xfId="341"/>
    <cellStyle name="40% - Акцент4 8" xfId="342"/>
    <cellStyle name="40% - Акцент4 9" xfId="343"/>
    <cellStyle name="40% - Акцент5 10" xfId="344"/>
    <cellStyle name="40% - Акцент5 11" xfId="345"/>
    <cellStyle name="40% - Акцент5 12" xfId="346"/>
    <cellStyle name="40% - Акцент5 13" xfId="347"/>
    <cellStyle name="40% - Акцент5 14" xfId="348"/>
    <cellStyle name="40% - Акцент5 15" xfId="349"/>
    <cellStyle name="40% - Акцент5 16" xfId="350"/>
    <cellStyle name="40% - Акцент5 17" xfId="351"/>
    <cellStyle name="40% - Акцент5 18" xfId="352"/>
    <cellStyle name="40% - Акцент5 2" xfId="353"/>
    <cellStyle name="40% - Акцент5 2 2" xfId="354"/>
    <cellStyle name="40% - Акцент5 2 2 2" xfId="355"/>
    <cellStyle name="40% - Акцент5 2 2_Приложение №2 - Смета" xfId="356"/>
    <cellStyle name="40% - Акцент5 2 3" xfId="357"/>
    <cellStyle name="40% - Акцент5 2_Приложение №2 - Смета" xfId="358"/>
    <cellStyle name="40% - Акцент5 3" xfId="359"/>
    <cellStyle name="40% - Акцент5 3 2" xfId="360"/>
    <cellStyle name="40% - Акцент5 3_Приложение №2 - Смета" xfId="361"/>
    <cellStyle name="40% - Акцент5 4" xfId="362"/>
    <cellStyle name="40% - Акцент5 4 2" xfId="363"/>
    <cellStyle name="40% - Акцент5 4_Приложение №2 - Смета" xfId="364"/>
    <cellStyle name="40% - Акцент5 5" xfId="365"/>
    <cellStyle name="40% - Акцент5 5 2" xfId="366"/>
    <cellStyle name="40% - Акцент5 5_Приложение №2 - Смета" xfId="367"/>
    <cellStyle name="40% - Акцент5 6" xfId="368"/>
    <cellStyle name="40% - Акцент5 6 2" xfId="369"/>
    <cellStyle name="40% - Акцент5 6_Приложение №2 - Смета" xfId="370"/>
    <cellStyle name="40% - Акцент5 7" xfId="371"/>
    <cellStyle name="40% - Акцент5 7 2" xfId="372"/>
    <cellStyle name="40% - Акцент5 7_Приложение №2 - Смета" xfId="373"/>
    <cellStyle name="40% - Акцент5 8" xfId="374"/>
    <cellStyle name="40% - Акцент5 9" xfId="375"/>
    <cellStyle name="40% - Акцент6 10" xfId="376"/>
    <cellStyle name="40% - Акцент6 11" xfId="377"/>
    <cellStyle name="40% - Акцент6 12" xfId="378"/>
    <cellStyle name="40% - Акцент6 13" xfId="379"/>
    <cellStyle name="40% - Акцент6 14" xfId="380"/>
    <cellStyle name="40% - Акцент6 15" xfId="381"/>
    <cellStyle name="40% - Акцент6 16" xfId="382"/>
    <cellStyle name="40% - Акцент6 17" xfId="383"/>
    <cellStyle name="40% - Акцент6 18" xfId="384"/>
    <cellStyle name="40% - Акцент6 2" xfId="385"/>
    <cellStyle name="40% - Акцент6 2 2" xfId="386"/>
    <cellStyle name="40% - Акцент6 2 2 2" xfId="387"/>
    <cellStyle name="40% - Акцент6 2 2_Приложение №2 - Смета" xfId="388"/>
    <cellStyle name="40% - Акцент6 2 3" xfId="389"/>
    <cellStyle name="40% - Акцент6 2_Приложение №2 - Смета" xfId="390"/>
    <cellStyle name="40% - Акцент6 3" xfId="391"/>
    <cellStyle name="40% - Акцент6 3 2" xfId="392"/>
    <cellStyle name="40% - Акцент6 3_Приложение №2 - Смета" xfId="393"/>
    <cellStyle name="40% - Акцент6 4" xfId="394"/>
    <cellStyle name="40% - Акцент6 4 2" xfId="395"/>
    <cellStyle name="40% - Акцент6 4_Приложение №2 - Смета" xfId="396"/>
    <cellStyle name="40% - Акцент6 5" xfId="397"/>
    <cellStyle name="40% - Акцент6 5 2" xfId="398"/>
    <cellStyle name="40% - Акцент6 5_Приложение №2 - Смета" xfId="399"/>
    <cellStyle name="40% - Акцент6 6" xfId="400"/>
    <cellStyle name="40% - Акцент6 6 2" xfId="401"/>
    <cellStyle name="40% - Акцент6 6_Приложение №2 - Смета" xfId="402"/>
    <cellStyle name="40% - Акцент6 7" xfId="403"/>
    <cellStyle name="40% - Акцент6 7 2" xfId="404"/>
    <cellStyle name="40% - Акцент6 7_Приложение №2 - Смета" xfId="405"/>
    <cellStyle name="40% - Акцент6 8" xfId="406"/>
    <cellStyle name="40% - Акцент6 9" xfId="407"/>
    <cellStyle name="60% - Accent1" xfId="408"/>
    <cellStyle name="60% - Accent2" xfId="409"/>
    <cellStyle name="60% - Accent3" xfId="410"/>
    <cellStyle name="60% - Accent4" xfId="411"/>
    <cellStyle name="60% - Accent5" xfId="412"/>
    <cellStyle name="60% - Accent6" xfId="413"/>
    <cellStyle name="60% - Акцент1 2" xfId="414"/>
    <cellStyle name="60% - Акцент1 2 2" xfId="415"/>
    <cellStyle name="60% - Акцент1 3" xfId="416"/>
    <cellStyle name="60% - Акцент1 4" xfId="417"/>
    <cellStyle name="60% - Акцент1 5" xfId="418"/>
    <cellStyle name="60% - Акцент1 6" xfId="419"/>
    <cellStyle name="60% - Акцент1 7" xfId="420"/>
    <cellStyle name="60% - Акцент1 8" xfId="421"/>
    <cellStyle name="60% - Акцент1 9" xfId="422"/>
    <cellStyle name="60% - Акцент2 2" xfId="423"/>
    <cellStyle name="60% - Акцент2 2 2" xfId="424"/>
    <cellStyle name="60% - Акцент2 3" xfId="425"/>
    <cellStyle name="60% - Акцент2 4" xfId="426"/>
    <cellStyle name="60% - Акцент2 5" xfId="427"/>
    <cellStyle name="60% - Акцент2 6" xfId="428"/>
    <cellStyle name="60% - Акцент2 7" xfId="429"/>
    <cellStyle name="60% - Акцент2 8" xfId="430"/>
    <cellStyle name="60% - Акцент2 9" xfId="431"/>
    <cellStyle name="60% - Акцент3 2" xfId="432"/>
    <cellStyle name="60% - Акцент3 2 2" xfId="433"/>
    <cellStyle name="60% - Акцент3 3" xfId="434"/>
    <cellStyle name="60% - Акцент3 4" xfId="435"/>
    <cellStyle name="60% - Акцент3 5" xfId="436"/>
    <cellStyle name="60% - Акцент3 6" xfId="437"/>
    <cellStyle name="60% - Акцент3 7" xfId="438"/>
    <cellStyle name="60% - Акцент3 8" xfId="439"/>
    <cellStyle name="60% - Акцент3 9" xfId="440"/>
    <cellStyle name="60% - Акцент4 2" xfId="441"/>
    <cellStyle name="60% - Акцент4 2 2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8" xfId="448"/>
    <cellStyle name="60% - Акцент4 9" xfId="449"/>
    <cellStyle name="60% - Акцент5 2" xfId="450"/>
    <cellStyle name="60% - Акцент5 2 2" xfId="451"/>
    <cellStyle name="60% - Акцент5 3" xfId="452"/>
    <cellStyle name="60% - Акцент5 4" xfId="453"/>
    <cellStyle name="60% - Акцент5 5" xfId="454"/>
    <cellStyle name="60% - Акцент5 6" xfId="455"/>
    <cellStyle name="60% - Акцент5 7" xfId="456"/>
    <cellStyle name="60% - Акцент5 8" xfId="457"/>
    <cellStyle name="60% - Акцент5 9" xfId="458"/>
    <cellStyle name="60% - Акцент6 2" xfId="459"/>
    <cellStyle name="60% - Акцент6 2 2" xfId="460"/>
    <cellStyle name="60% - Акцент6 3" xfId="461"/>
    <cellStyle name="60% - Акцент6 4" xfId="462"/>
    <cellStyle name="60% - Акцент6 5" xfId="463"/>
    <cellStyle name="60% - Акцент6 6" xfId="464"/>
    <cellStyle name="60% - Акцент6 7" xfId="465"/>
    <cellStyle name="60% - Акцент6 8" xfId="466"/>
    <cellStyle name="60% - Акцент6 9" xfId="467"/>
    <cellStyle name="Accent1" xfId="468"/>
    <cellStyle name="Accent1 - 20%" xfId="469"/>
    <cellStyle name="Accent1 - 20% 2" xfId="470"/>
    <cellStyle name="Accent1 - 20% 2 2" xfId="471"/>
    <cellStyle name="Accent1 - 20% 2_Приложение №2 - Смета" xfId="472"/>
    <cellStyle name="Accent1 - 20% 3" xfId="473"/>
    <cellStyle name="Accent1 - 20% 3 2" xfId="474"/>
    <cellStyle name="Accent1 - 20% 3_Приложение №2 - Смета" xfId="475"/>
    <cellStyle name="Accent1 - 20% 4" xfId="476"/>
    <cellStyle name="Accent1 - 20%_Приложение №2 - Смета" xfId="477"/>
    <cellStyle name="Accent1 - 40%" xfId="478"/>
    <cellStyle name="Accent1 - 40% 2" xfId="479"/>
    <cellStyle name="Accent1 - 40% 2 2" xfId="480"/>
    <cellStyle name="Accent1 - 40% 2_Приложение №2 - Смета" xfId="481"/>
    <cellStyle name="Accent1 - 40% 3" xfId="482"/>
    <cellStyle name="Accent1 - 40% 3 2" xfId="483"/>
    <cellStyle name="Accent1 - 40% 3_Приложение №2 - Смета" xfId="484"/>
    <cellStyle name="Accent1 - 40% 4" xfId="485"/>
    <cellStyle name="Accent1 - 40%_Приложение №2 - Смета" xfId="486"/>
    <cellStyle name="Accent1 - 60%" xfId="487"/>
    <cellStyle name="Accent1 - 60% 2" xfId="488"/>
    <cellStyle name="Accent1 2" xfId="489"/>
    <cellStyle name="Accent1_Смета на ПИР ПС 127 от 21.03.2012" xfId="490"/>
    <cellStyle name="Accent2" xfId="491"/>
    <cellStyle name="Accent2 - 20%" xfId="492"/>
    <cellStyle name="Accent2 - 20% 2" xfId="493"/>
    <cellStyle name="Accent2 - 20% 2 2" xfId="494"/>
    <cellStyle name="Accent2 - 20% 2_Приложение №2 - Смета" xfId="495"/>
    <cellStyle name="Accent2 - 20% 3" xfId="496"/>
    <cellStyle name="Accent2 - 20% 3 2" xfId="497"/>
    <cellStyle name="Accent2 - 20% 3_Приложение №2 - Смета" xfId="498"/>
    <cellStyle name="Accent2 - 20% 4" xfId="499"/>
    <cellStyle name="Accent2 - 20%_Приложение №2 - Смета" xfId="500"/>
    <cellStyle name="Accent2 - 40%" xfId="501"/>
    <cellStyle name="Accent2 - 40% 2" xfId="502"/>
    <cellStyle name="Accent2 - 40% 2 2" xfId="503"/>
    <cellStyle name="Accent2 - 40% 2_Приложение №2 - Смета" xfId="504"/>
    <cellStyle name="Accent2 - 40% 3" xfId="505"/>
    <cellStyle name="Accent2 - 40% 3 2" xfId="506"/>
    <cellStyle name="Accent2 - 40% 3_Приложение №2 - Смета" xfId="507"/>
    <cellStyle name="Accent2 - 40% 4" xfId="508"/>
    <cellStyle name="Accent2 - 40%_Приложение №2 - Смета" xfId="509"/>
    <cellStyle name="Accent2 - 60%" xfId="510"/>
    <cellStyle name="Accent2 - 60% 2" xfId="511"/>
    <cellStyle name="Accent2 2" xfId="512"/>
    <cellStyle name="Accent2_Смета на ПИР ПС 127 от 21.03.2012" xfId="513"/>
    <cellStyle name="Accent3" xfId="514"/>
    <cellStyle name="Accent3 - 20%" xfId="515"/>
    <cellStyle name="Accent3 - 20% 2" xfId="516"/>
    <cellStyle name="Accent3 - 20% 2 2" xfId="517"/>
    <cellStyle name="Accent3 - 20% 2_Приложение №2 - Смета" xfId="518"/>
    <cellStyle name="Accent3 - 20% 3" xfId="519"/>
    <cellStyle name="Accent3 - 20% 3 2" xfId="520"/>
    <cellStyle name="Accent3 - 20% 3_Приложение №2 - Смета" xfId="521"/>
    <cellStyle name="Accent3 - 20% 4" xfId="522"/>
    <cellStyle name="Accent3 - 20%_Приложение №2 - Смета" xfId="523"/>
    <cellStyle name="Accent3 - 40%" xfId="524"/>
    <cellStyle name="Accent3 - 40% 2" xfId="525"/>
    <cellStyle name="Accent3 - 40% 2 2" xfId="526"/>
    <cellStyle name="Accent3 - 40% 2_Приложение №2 - Смета" xfId="527"/>
    <cellStyle name="Accent3 - 40% 3" xfId="528"/>
    <cellStyle name="Accent3 - 40% 3 2" xfId="529"/>
    <cellStyle name="Accent3 - 40% 3_Приложение №2 - Смета" xfId="530"/>
    <cellStyle name="Accent3 - 40% 4" xfId="531"/>
    <cellStyle name="Accent3 - 40%_Приложение №2 - Смета" xfId="532"/>
    <cellStyle name="Accent3 - 60%" xfId="533"/>
    <cellStyle name="Accent3 - 60% 2" xfId="534"/>
    <cellStyle name="Accent3 2" xfId="535"/>
    <cellStyle name="Accent3_Смета на ПИР ПС 127 от 21.03.2012" xfId="536"/>
    <cellStyle name="Accent4" xfId="537"/>
    <cellStyle name="Accent4 - 20%" xfId="538"/>
    <cellStyle name="Accent4 - 20% 2" xfId="539"/>
    <cellStyle name="Accent4 - 20% 2 2" xfId="540"/>
    <cellStyle name="Accent4 - 20% 2_Приложение №2 - Смета" xfId="541"/>
    <cellStyle name="Accent4 - 20% 3" xfId="542"/>
    <cellStyle name="Accent4 - 20% 3 2" xfId="543"/>
    <cellStyle name="Accent4 - 20% 3_Приложение №2 - Смета" xfId="544"/>
    <cellStyle name="Accent4 - 20% 4" xfId="545"/>
    <cellStyle name="Accent4 - 20%_Приложение №2 - Смета" xfId="546"/>
    <cellStyle name="Accent4 - 40%" xfId="547"/>
    <cellStyle name="Accent4 - 40% 2" xfId="548"/>
    <cellStyle name="Accent4 - 40% 2 2" xfId="549"/>
    <cellStyle name="Accent4 - 40% 2_Приложение №2 - Смета" xfId="550"/>
    <cellStyle name="Accent4 - 40% 3" xfId="551"/>
    <cellStyle name="Accent4 - 40% 3 2" xfId="552"/>
    <cellStyle name="Accent4 - 40% 3_Приложение №2 - Смета" xfId="553"/>
    <cellStyle name="Accent4 - 40% 4" xfId="554"/>
    <cellStyle name="Accent4 - 40%_Приложение №2 - Смета" xfId="555"/>
    <cellStyle name="Accent4 - 60%" xfId="556"/>
    <cellStyle name="Accent4 - 60% 2" xfId="557"/>
    <cellStyle name="Accent4 2" xfId="558"/>
    <cellStyle name="Accent4_Смета на ПИР ПС 127 от 21.03.2012" xfId="559"/>
    <cellStyle name="Accent5" xfId="560"/>
    <cellStyle name="Accent5 - 20%" xfId="561"/>
    <cellStyle name="Accent5 - 20% 2" xfId="562"/>
    <cellStyle name="Accent5 - 20% 2 2" xfId="563"/>
    <cellStyle name="Accent5 - 20% 2_Приложение №2 - Смета" xfId="564"/>
    <cellStyle name="Accent5 - 20% 3" xfId="565"/>
    <cellStyle name="Accent5 - 20% 3 2" xfId="566"/>
    <cellStyle name="Accent5 - 20% 3_Приложение №2 - Смета" xfId="567"/>
    <cellStyle name="Accent5 - 20% 4" xfId="568"/>
    <cellStyle name="Accent5 - 20%_Приложение №2 - Смета" xfId="569"/>
    <cellStyle name="Accent5 - 40%" xfId="570"/>
    <cellStyle name="Accent5 - 40% 2" xfId="571"/>
    <cellStyle name="Accent5 - 40% 2 2" xfId="572"/>
    <cellStyle name="Accent5 - 40% 2_Приложение №2 - Смета" xfId="573"/>
    <cellStyle name="Accent5 - 40% 3" xfId="574"/>
    <cellStyle name="Accent5 - 40% 3 2" xfId="575"/>
    <cellStyle name="Accent5 - 40% 3_Приложение №2 - Смета" xfId="576"/>
    <cellStyle name="Accent5 - 40% 4" xfId="577"/>
    <cellStyle name="Accent5 - 40%_Приложение №2 - Смета" xfId="578"/>
    <cellStyle name="Accent5 - 60%" xfId="579"/>
    <cellStyle name="Accent5 - 60% 2" xfId="580"/>
    <cellStyle name="Accent5 2" xfId="581"/>
    <cellStyle name="Accent5_Смета на ПИР ПС 127 от 21.03.2012" xfId="582"/>
    <cellStyle name="Accent6" xfId="583"/>
    <cellStyle name="Accent6 - 20%" xfId="584"/>
    <cellStyle name="Accent6 - 20% 2" xfId="585"/>
    <cellStyle name="Accent6 - 20% 2 2" xfId="586"/>
    <cellStyle name="Accent6 - 20% 2_Приложение №2 - Смета" xfId="587"/>
    <cellStyle name="Accent6 - 20% 3" xfId="588"/>
    <cellStyle name="Accent6 - 20% 3 2" xfId="589"/>
    <cellStyle name="Accent6 - 20% 3_Приложение №2 - Смета" xfId="590"/>
    <cellStyle name="Accent6 - 20% 4" xfId="591"/>
    <cellStyle name="Accent6 - 20%_Приложение №2 - Смета" xfId="592"/>
    <cellStyle name="Accent6 - 40%" xfId="593"/>
    <cellStyle name="Accent6 - 40% 2" xfId="594"/>
    <cellStyle name="Accent6 - 40% 2 2" xfId="595"/>
    <cellStyle name="Accent6 - 40% 2_Приложение №2 - Смета" xfId="596"/>
    <cellStyle name="Accent6 - 40% 3" xfId="597"/>
    <cellStyle name="Accent6 - 40% 3 2" xfId="598"/>
    <cellStyle name="Accent6 - 40% 3_Приложение №2 - Смета" xfId="599"/>
    <cellStyle name="Accent6 - 40% 4" xfId="600"/>
    <cellStyle name="Accent6 - 40%_Приложение №2 - Смета" xfId="601"/>
    <cellStyle name="Accent6 - 60%" xfId="602"/>
    <cellStyle name="Accent6 - 60% 2" xfId="603"/>
    <cellStyle name="Accent6 2" xfId="604"/>
    <cellStyle name="Accent6_Смета на ПИР ПС 127 от 21.03.2012" xfId="605"/>
    <cellStyle name="Bad" xfId="606"/>
    <cellStyle name="Calculation" xfId="607"/>
    <cellStyle name="Check Cell" xfId="608"/>
    <cellStyle name="Check Cell 2" xfId="609"/>
    <cellStyle name="Check Cell_Смета на ПИР ПС 127 от 21.03.2012" xfId="610"/>
    <cellStyle name="Default" xfId="611"/>
    <cellStyle name="Emphasis 1" xfId="612"/>
    <cellStyle name="Emphasis 1 2" xfId="613"/>
    <cellStyle name="Emphasis 2" xfId="614"/>
    <cellStyle name="Emphasis 2 2" xfId="615"/>
    <cellStyle name="Emphasis 3" xfId="616"/>
    <cellStyle name="Emphasis 3 2" xfId="617"/>
    <cellStyle name="Euro" xfId="618"/>
    <cellStyle name="Euro 2" xfId="619"/>
    <cellStyle name="Euro 3" xfId="620"/>
    <cellStyle name="Euro 4" xfId="621"/>
    <cellStyle name="Euro 5" xfId="622"/>
    <cellStyle name="Euro 6" xfId="623"/>
    <cellStyle name="Euro 7" xfId="624"/>
    <cellStyle name="Euro 8" xfId="625"/>
    <cellStyle name="Euro 9" xfId="626"/>
    <cellStyle name="Excel Built-in Normal" xfId="627"/>
    <cellStyle name="Explanatory Text" xfId="628"/>
    <cellStyle name="Good" xfId="629"/>
    <cellStyle name="Good 2" xfId="630"/>
    <cellStyle name="Good_Смета на ПИР ПС 127 от 21.03.2012" xfId="631"/>
    <cellStyle name="Heading 1" xfId="632"/>
    <cellStyle name="Heading 2" xfId="633"/>
    <cellStyle name="Heading 3" xfId="634"/>
    <cellStyle name="Heading 4" xfId="635"/>
    <cellStyle name="Input" xfId="636"/>
    <cellStyle name="Input 2" xfId="637"/>
    <cellStyle name="Input_Смета на ПИР ПС 127 от 21.03.2012" xfId="638"/>
    <cellStyle name="Linked Cell" xfId="639"/>
    <cellStyle name="Neutral" xfId="640"/>
    <cellStyle name="Neutral 2" xfId="641"/>
    <cellStyle name="Neutral_Смета на ПИР ПС 127 от 21.03.2012" xfId="642"/>
    <cellStyle name="Note" xfId="643"/>
    <cellStyle name="Note 2" xfId="644"/>
    <cellStyle name="Note 3" xfId="645"/>
    <cellStyle name="Note 4" xfId="646"/>
    <cellStyle name="Note 5" xfId="647"/>
    <cellStyle name="Note 6" xfId="648"/>
    <cellStyle name="Note 7" xfId="649"/>
    <cellStyle name="Note 8" xfId="650"/>
    <cellStyle name="Note 9" xfId="651"/>
    <cellStyle name="Note_Смета на ПИР ПС 127 от 21.03.2012" xfId="652"/>
    <cellStyle name="Output" xfId="653"/>
    <cellStyle name="Output 2" xfId="654"/>
    <cellStyle name="Output_Смета на ПИР ПС 127 от 21.03.2012" xfId="655"/>
    <cellStyle name="S0" xfId="656"/>
    <cellStyle name="S0 2" xfId="657"/>
    <cellStyle name="S0 3" xfId="658"/>
    <cellStyle name="S1" xfId="659"/>
    <cellStyle name="S1 2" xfId="660"/>
    <cellStyle name="S1 3" xfId="661"/>
    <cellStyle name="S1 4" xfId="662"/>
    <cellStyle name="S1 5" xfId="663"/>
    <cellStyle name="S1_Книга1" xfId="664"/>
    <cellStyle name="S10" xfId="665"/>
    <cellStyle name="S10 2" xfId="666"/>
    <cellStyle name="S10 3" xfId="667"/>
    <cellStyle name="S10 4" xfId="668"/>
    <cellStyle name="S10 5" xfId="669"/>
    <cellStyle name="S10 6" xfId="670"/>
    <cellStyle name="S10 7" xfId="671"/>
    <cellStyle name="S10 7 2" xfId="2040"/>
    <cellStyle name="S10_Книга1" xfId="672"/>
    <cellStyle name="S11" xfId="673"/>
    <cellStyle name="S11 2" xfId="674"/>
    <cellStyle name="S11 3" xfId="675"/>
    <cellStyle name="S11 4" xfId="676"/>
    <cellStyle name="S11 5" xfId="677"/>
    <cellStyle name="S11 6" xfId="678"/>
    <cellStyle name="S11 7" xfId="679"/>
    <cellStyle name="S11 7 2" xfId="2041"/>
    <cellStyle name="S11_Книга1" xfId="680"/>
    <cellStyle name="S12" xfId="681"/>
    <cellStyle name="S12 2" xfId="682"/>
    <cellStyle name="S12 3" xfId="683"/>
    <cellStyle name="S12 3 2" xfId="684"/>
    <cellStyle name="S12 3_Книга1" xfId="685"/>
    <cellStyle name="S12 4" xfId="686"/>
    <cellStyle name="S12 5" xfId="687"/>
    <cellStyle name="S12 7" xfId="688"/>
    <cellStyle name="S12_Книга1" xfId="689"/>
    <cellStyle name="S13" xfId="690"/>
    <cellStyle name="S13 2" xfId="691"/>
    <cellStyle name="S13 3" xfId="692"/>
    <cellStyle name="S13 4" xfId="693"/>
    <cellStyle name="S13 5" xfId="694"/>
    <cellStyle name="S13 6" xfId="695"/>
    <cellStyle name="S13 7" xfId="696"/>
    <cellStyle name="S13_Книга1" xfId="697"/>
    <cellStyle name="S14" xfId="698"/>
    <cellStyle name="S14 2" xfId="699"/>
    <cellStyle name="S14 2 2" xfId="700"/>
    <cellStyle name="S14 3" xfId="701"/>
    <cellStyle name="S14 4" xfId="702"/>
    <cellStyle name="S14 5" xfId="703"/>
    <cellStyle name="S14 6" xfId="704"/>
    <cellStyle name="S14 7" xfId="705"/>
    <cellStyle name="S14_Книга1" xfId="706"/>
    <cellStyle name="S15" xfId="707"/>
    <cellStyle name="S15 2" xfId="708"/>
    <cellStyle name="S15 3" xfId="709"/>
    <cellStyle name="S15 4" xfId="710"/>
    <cellStyle name="S15 5" xfId="711"/>
    <cellStyle name="S15 6" xfId="712"/>
    <cellStyle name="S15 7" xfId="713"/>
    <cellStyle name="S15 7 2" xfId="2038"/>
    <cellStyle name="S15_Книга1" xfId="714"/>
    <cellStyle name="S16" xfId="715"/>
    <cellStyle name="S16 2" xfId="716"/>
    <cellStyle name="S16 3" xfId="717"/>
    <cellStyle name="S16 4" xfId="718"/>
    <cellStyle name="S16 5" xfId="719"/>
    <cellStyle name="S16 6" xfId="2039"/>
    <cellStyle name="S16_Книга1" xfId="720"/>
    <cellStyle name="S17" xfId="721"/>
    <cellStyle name="S17 12" xfId="2037"/>
    <cellStyle name="S17 2" xfId="722"/>
    <cellStyle name="S17 3" xfId="723"/>
    <cellStyle name="S17 4" xfId="724"/>
    <cellStyle name="S17_Книга1" xfId="725"/>
    <cellStyle name="S18" xfId="726"/>
    <cellStyle name="S18 2" xfId="727"/>
    <cellStyle name="S18 3" xfId="728"/>
    <cellStyle name="S18 4" xfId="729"/>
    <cellStyle name="S18_Книга1" xfId="730"/>
    <cellStyle name="S19" xfId="731"/>
    <cellStyle name="S19 2" xfId="732"/>
    <cellStyle name="S19 3" xfId="733"/>
    <cellStyle name="S19 4" xfId="734"/>
    <cellStyle name="S19_Книга1" xfId="735"/>
    <cellStyle name="S2" xfId="736"/>
    <cellStyle name="S2 2" xfId="737"/>
    <cellStyle name="S2 3" xfId="738"/>
    <cellStyle name="S2 4" xfId="739"/>
    <cellStyle name="S2 5" xfId="740"/>
    <cellStyle name="S2 6" xfId="741"/>
    <cellStyle name="S2_Книга1" xfId="742"/>
    <cellStyle name="S20" xfId="743"/>
    <cellStyle name="S20 2" xfId="744"/>
    <cellStyle name="S20 3" xfId="745"/>
    <cellStyle name="S20 4" xfId="746"/>
    <cellStyle name="S20_Книга1" xfId="747"/>
    <cellStyle name="S21" xfId="748"/>
    <cellStyle name="S21 12" xfId="749"/>
    <cellStyle name="S21 2" xfId="750"/>
    <cellStyle name="S21 3" xfId="751"/>
    <cellStyle name="S21 4" xfId="752"/>
    <cellStyle name="S21_Книга1" xfId="753"/>
    <cellStyle name="S22" xfId="754"/>
    <cellStyle name="S22 2" xfId="755"/>
    <cellStyle name="S22 3" xfId="756"/>
    <cellStyle name="S22 4" xfId="757"/>
    <cellStyle name="S22_Книга1" xfId="758"/>
    <cellStyle name="S23" xfId="759"/>
    <cellStyle name="S23 2" xfId="760"/>
    <cellStyle name="S23 3" xfId="761"/>
    <cellStyle name="S23 4" xfId="762"/>
    <cellStyle name="S23_Книга1" xfId="763"/>
    <cellStyle name="S24" xfId="764"/>
    <cellStyle name="S24 2" xfId="765"/>
    <cellStyle name="S24 3" xfId="766"/>
    <cellStyle name="S24 4" xfId="767"/>
    <cellStyle name="S24 5" xfId="768"/>
    <cellStyle name="S24_Книга1" xfId="769"/>
    <cellStyle name="S25" xfId="770"/>
    <cellStyle name="S25 2" xfId="771"/>
    <cellStyle name="S25 3" xfId="772"/>
    <cellStyle name="S25 4" xfId="773"/>
    <cellStyle name="S25 5" xfId="774"/>
    <cellStyle name="S25 6" xfId="775"/>
    <cellStyle name="S25_Книга1" xfId="776"/>
    <cellStyle name="S26" xfId="777"/>
    <cellStyle name="S26 2" xfId="778"/>
    <cellStyle name="S26 3" xfId="779"/>
    <cellStyle name="S26 4" xfId="780"/>
    <cellStyle name="S26 5" xfId="781"/>
    <cellStyle name="S26_Книга1" xfId="782"/>
    <cellStyle name="S27" xfId="783"/>
    <cellStyle name="S27 11" xfId="784"/>
    <cellStyle name="S27 12" xfId="785"/>
    <cellStyle name="S27 2" xfId="786"/>
    <cellStyle name="S27 3" xfId="787"/>
    <cellStyle name="S27 4" xfId="788"/>
    <cellStyle name="S27_Книга1" xfId="789"/>
    <cellStyle name="S28" xfId="790"/>
    <cellStyle name="S28 2" xfId="791"/>
    <cellStyle name="S28 3" xfId="792"/>
    <cellStyle name="S28_Книга1" xfId="793"/>
    <cellStyle name="S29" xfId="794"/>
    <cellStyle name="S29 2" xfId="795"/>
    <cellStyle name="S29 3" xfId="796"/>
    <cellStyle name="S29 4" xfId="797"/>
    <cellStyle name="S29 5" xfId="798"/>
    <cellStyle name="S29_Книга1" xfId="799"/>
    <cellStyle name="S3" xfId="800"/>
    <cellStyle name="S3 2" xfId="801"/>
    <cellStyle name="S3 2 2" xfId="802"/>
    <cellStyle name="S3 3" xfId="803"/>
    <cellStyle name="S3 4" xfId="804"/>
    <cellStyle name="S3 5" xfId="805"/>
    <cellStyle name="S3 6" xfId="2035"/>
    <cellStyle name="S3_Книга1" xfId="806"/>
    <cellStyle name="S30" xfId="807"/>
    <cellStyle name="S30 2" xfId="808"/>
    <cellStyle name="S30 3" xfId="809"/>
    <cellStyle name="S30 4" xfId="810"/>
    <cellStyle name="S30_Книга1" xfId="811"/>
    <cellStyle name="S31" xfId="812"/>
    <cellStyle name="S31 2" xfId="813"/>
    <cellStyle name="S31 3" xfId="814"/>
    <cellStyle name="S31 4" xfId="815"/>
    <cellStyle name="S31 5" xfId="816"/>
    <cellStyle name="S31_Книга1" xfId="817"/>
    <cellStyle name="S32" xfId="818"/>
    <cellStyle name="S32 2" xfId="819"/>
    <cellStyle name="S32 3" xfId="820"/>
    <cellStyle name="S32 4" xfId="821"/>
    <cellStyle name="S32_Книга1" xfId="822"/>
    <cellStyle name="S33" xfId="823"/>
    <cellStyle name="S33 2" xfId="824"/>
    <cellStyle name="S33 3" xfId="825"/>
    <cellStyle name="S33 4" xfId="826"/>
    <cellStyle name="S33 5" xfId="827"/>
    <cellStyle name="S33_Книга1" xfId="828"/>
    <cellStyle name="S34" xfId="829"/>
    <cellStyle name="S34 2" xfId="830"/>
    <cellStyle name="S34 3" xfId="831"/>
    <cellStyle name="S34 4" xfId="832"/>
    <cellStyle name="S34_Книга1" xfId="833"/>
    <cellStyle name="S35" xfId="834"/>
    <cellStyle name="S35 2" xfId="835"/>
    <cellStyle name="S35 3" xfId="836"/>
    <cellStyle name="S35 4" xfId="837"/>
    <cellStyle name="S35 5" xfId="838"/>
    <cellStyle name="S35_Книга1" xfId="839"/>
    <cellStyle name="S36" xfId="840"/>
    <cellStyle name="S36 2" xfId="841"/>
    <cellStyle name="S36 3" xfId="842"/>
    <cellStyle name="S36 4" xfId="843"/>
    <cellStyle name="S36 5" xfId="844"/>
    <cellStyle name="S36_Книга1" xfId="845"/>
    <cellStyle name="S37" xfId="846"/>
    <cellStyle name="S37 2" xfId="847"/>
    <cellStyle name="S37 3" xfId="848"/>
    <cellStyle name="S37 4" xfId="849"/>
    <cellStyle name="S37 5" xfId="850"/>
    <cellStyle name="S37 6" xfId="851"/>
    <cellStyle name="S37_Книга1" xfId="852"/>
    <cellStyle name="S38" xfId="853"/>
    <cellStyle name="S38 2" xfId="854"/>
    <cellStyle name="S38 3" xfId="855"/>
    <cellStyle name="S38 4" xfId="856"/>
    <cellStyle name="S38_Книга1" xfId="857"/>
    <cellStyle name="S39" xfId="858"/>
    <cellStyle name="S39 2" xfId="859"/>
    <cellStyle name="S39 3" xfId="860"/>
    <cellStyle name="S39 4" xfId="861"/>
    <cellStyle name="S39_Книга1" xfId="862"/>
    <cellStyle name="S4" xfId="863"/>
    <cellStyle name="S4 2" xfId="864"/>
    <cellStyle name="S4 2 2" xfId="865"/>
    <cellStyle name="S4 3" xfId="866"/>
    <cellStyle name="S4 5" xfId="867"/>
    <cellStyle name="S4_Книга1" xfId="868"/>
    <cellStyle name="S40" xfId="869"/>
    <cellStyle name="S40 2" xfId="870"/>
    <cellStyle name="S40 3" xfId="871"/>
    <cellStyle name="S40 4" xfId="872"/>
    <cellStyle name="S40 5" xfId="873"/>
    <cellStyle name="S40_Книга1" xfId="874"/>
    <cellStyle name="S41" xfId="875"/>
    <cellStyle name="S41 2" xfId="876"/>
    <cellStyle name="S41 3" xfId="877"/>
    <cellStyle name="S41 4" xfId="878"/>
    <cellStyle name="S41 5" xfId="879"/>
    <cellStyle name="S41 6" xfId="880"/>
    <cellStyle name="S41_Книга1" xfId="881"/>
    <cellStyle name="S42" xfId="882"/>
    <cellStyle name="S42 2" xfId="883"/>
    <cellStyle name="S42 3" xfId="884"/>
    <cellStyle name="S42_Книга1" xfId="885"/>
    <cellStyle name="S43" xfId="886"/>
    <cellStyle name="S43 2" xfId="887"/>
    <cellStyle name="S43 3" xfId="888"/>
    <cellStyle name="S43 4" xfId="889"/>
    <cellStyle name="S43_Книга1" xfId="890"/>
    <cellStyle name="S44" xfId="891"/>
    <cellStyle name="S44 2" xfId="892"/>
    <cellStyle name="S44 3" xfId="893"/>
    <cellStyle name="S44 4" xfId="894"/>
    <cellStyle name="S44 5" xfId="895"/>
    <cellStyle name="S44 6" xfId="896"/>
    <cellStyle name="S44_Книга1" xfId="897"/>
    <cellStyle name="S45" xfId="898"/>
    <cellStyle name="S45 2" xfId="899"/>
    <cellStyle name="S45 3" xfId="900"/>
    <cellStyle name="S45 4" xfId="901"/>
    <cellStyle name="S45_Книга1" xfId="902"/>
    <cellStyle name="S46" xfId="903"/>
    <cellStyle name="S46 2" xfId="904"/>
    <cellStyle name="S46 3" xfId="905"/>
    <cellStyle name="S46 4" xfId="906"/>
    <cellStyle name="S46_Книга1" xfId="907"/>
    <cellStyle name="S47" xfId="908"/>
    <cellStyle name="S47 2" xfId="909"/>
    <cellStyle name="S47 3" xfId="910"/>
    <cellStyle name="S47 4" xfId="911"/>
    <cellStyle name="S47 5" xfId="912"/>
    <cellStyle name="S47 6" xfId="913"/>
    <cellStyle name="S48" xfId="914"/>
    <cellStyle name="S48 2" xfId="915"/>
    <cellStyle name="S48 3" xfId="916"/>
    <cellStyle name="S48 4" xfId="917"/>
    <cellStyle name="S48 5" xfId="918"/>
    <cellStyle name="S48 6" xfId="919"/>
    <cellStyle name="S49" xfId="920"/>
    <cellStyle name="S49 10" xfId="921"/>
    <cellStyle name="S49 2" xfId="922"/>
    <cellStyle name="S49 3" xfId="923"/>
    <cellStyle name="S5" xfId="924"/>
    <cellStyle name="S5 2" xfId="925"/>
    <cellStyle name="S5 3" xfId="926"/>
    <cellStyle name="S5 4" xfId="927"/>
    <cellStyle name="S5 5" xfId="928"/>
    <cellStyle name="S5 6" xfId="929"/>
    <cellStyle name="S5 7" xfId="930"/>
    <cellStyle name="S5 8" xfId="931"/>
    <cellStyle name="S5 9" xfId="932"/>
    <cellStyle name="S5_Книга1" xfId="933"/>
    <cellStyle name="S50" xfId="934"/>
    <cellStyle name="S50 2" xfId="935"/>
    <cellStyle name="S50 3" xfId="936"/>
    <cellStyle name="S50 4" xfId="937"/>
    <cellStyle name="S50 5" xfId="938"/>
    <cellStyle name="S50 7" xfId="939"/>
    <cellStyle name="S51" xfId="940"/>
    <cellStyle name="S51 2" xfId="941"/>
    <cellStyle name="S51 3" xfId="942"/>
    <cellStyle name="S51 4" xfId="943"/>
    <cellStyle name="S51 5" xfId="944"/>
    <cellStyle name="S51 6" xfId="945"/>
    <cellStyle name="S51 7" xfId="946"/>
    <cellStyle name="S52" xfId="947"/>
    <cellStyle name="S52 10" xfId="948"/>
    <cellStyle name="S52 2" xfId="949"/>
    <cellStyle name="S52 3" xfId="950"/>
    <cellStyle name="S52 9" xfId="951"/>
    <cellStyle name="S53" xfId="952"/>
    <cellStyle name="S53 2" xfId="953"/>
    <cellStyle name="S53 3" xfId="954"/>
    <cellStyle name="S53 4" xfId="955"/>
    <cellStyle name="S53 6" xfId="956"/>
    <cellStyle name="S54" xfId="957"/>
    <cellStyle name="S54 2" xfId="958"/>
    <cellStyle name="S54 3" xfId="959"/>
    <cellStyle name="S54 4" xfId="960"/>
    <cellStyle name="S54 5" xfId="961"/>
    <cellStyle name="S54 6" xfId="962"/>
    <cellStyle name="S54 8" xfId="963"/>
    <cellStyle name="S55" xfId="964"/>
    <cellStyle name="S55 2" xfId="965"/>
    <cellStyle name="S55 3" xfId="966"/>
    <cellStyle name="S55 4" xfId="967"/>
    <cellStyle name="S56" xfId="968"/>
    <cellStyle name="S56 2" xfId="969"/>
    <cellStyle name="S56 3" xfId="970"/>
    <cellStyle name="S56 4" xfId="971"/>
    <cellStyle name="S56 5" xfId="972"/>
    <cellStyle name="S56 6" xfId="973"/>
    <cellStyle name="S57" xfId="974"/>
    <cellStyle name="S57 2" xfId="975"/>
    <cellStyle name="S57 3" xfId="976"/>
    <cellStyle name="S57 4" xfId="977"/>
    <cellStyle name="S58" xfId="978"/>
    <cellStyle name="S58 2" xfId="979"/>
    <cellStyle name="S58 3" xfId="980"/>
    <cellStyle name="S58 4" xfId="981"/>
    <cellStyle name="S59" xfId="982"/>
    <cellStyle name="S59 2" xfId="983"/>
    <cellStyle name="S59 3" xfId="984"/>
    <cellStyle name="S59 4" xfId="985"/>
    <cellStyle name="S6" xfId="986"/>
    <cellStyle name="S6 2" xfId="987"/>
    <cellStyle name="S6 3" xfId="988"/>
    <cellStyle name="S6 4" xfId="989"/>
    <cellStyle name="S6 5" xfId="990"/>
    <cellStyle name="S6 6" xfId="991"/>
    <cellStyle name="S6 6 2" xfId="2034"/>
    <cellStyle name="S6 7" xfId="992"/>
    <cellStyle name="S6_Книга1" xfId="993"/>
    <cellStyle name="S60" xfId="994"/>
    <cellStyle name="S60 2" xfId="995"/>
    <cellStyle name="S60 3" xfId="996"/>
    <cellStyle name="S60 4" xfId="997"/>
    <cellStyle name="S60 5" xfId="998"/>
    <cellStyle name="S60 6" xfId="999"/>
    <cellStyle name="S60 7" xfId="1000"/>
    <cellStyle name="S61" xfId="1001"/>
    <cellStyle name="S61 2" xfId="1002"/>
    <cellStyle name="S61 3" xfId="1003"/>
    <cellStyle name="S61 4" xfId="1004"/>
    <cellStyle name="S61 5" xfId="1005"/>
    <cellStyle name="S61 6" xfId="1006"/>
    <cellStyle name="S61 7" xfId="1007"/>
    <cellStyle name="S61 8" xfId="1008"/>
    <cellStyle name="S62" xfId="1009"/>
    <cellStyle name="S62 2" xfId="1010"/>
    <cellStyle name="S62 3" xfId="1011"/>
    <cellStyle name="S62 4" xfId="1012"/>
    <cellStyle name="S62 5" xfId="1013"/>
    <cellStyle name="S62 6" xfId="1014"/>
    <cellStyle name="S63" xfId="1015"/>
    <cellStyle name="S63 10" xfId="1016"/>
    <cellStyle name="S63 2" xfId="1017"/>
    <cellStyle name="S63 3" xfId="1018"/>
    <cellStyle name="S63 4" xfId="1019"/>
    <cellStyle name="S63 5" xfId="1020"/>
    <cellStyle name="S63 6" xfId="1021"/>
    <cellStyle name="S63 7" xfId="1022"/>
    <cellStyle name="S63 8" xfId="1023"/>
    <cellStyle name="S64" xfId="1024"/>
    <cellStyle name="S64 10" xfId="1025"/>
    <cellStyle name="S64 11" xfId="1026"/>
    <cellStyle name="S64 12" xfId="1027"/>
    <cellStyle name="S64 2" xfId="1028"/>
    <cellStyle name="S64 3" xfId="1029"/>
    <cellStyle name="S64 4" xfId="1030"/>
    <cellStyle name="S64 5" xfId="1031"/>
    <cellStyle name="S64 6" xfId="1032"/>
    <cellStyle name="S64 7" xfId="1033"/>
    <cellStyle name="S64 8" xfId="1034"/>
    <cellStyle name="S64 9" xfId="1035"/>
    <cellStyle name="S65" xfId="1036"/>
    <cellStyle name="S65 10" xfId="1037"/>
    <cellStyle name="S65 11" xfId="1038"/>
    <cellStyle name="S65 2" xfId="1039"/>
    <cellStyle name="S65 3" xfId="1040"/>
    <cellStyle name="S65 4" xfId="1041"/>
    <cellStyle name="S65 5" xfId="1042"/>
    <cellStyle name="S65 6" xfId="1043"/>
    <cellStyle name="S65 7" xfId="1044"/>
    <cellStyle name="S65 8" xfId="1045"/>
    <cellStyle name="S65 9" xfId="1046"/>
    <cellStyle name="S66" xfId="1047"/>
    <cellStyle name="S66 2" xfId="1048"/>
    <cellStyle name="S66 3" xfId="1049"/>
    <cellStyle name="S66 4" xfId="1050"/>
    <cellStyle name="S66 5" xfId="1051"/>
    <cellStyle name="S66 6" xfId="1052"/>
    <cellStyle name="S66 7" xfId="1053"/>
    <cellStyle name="S67" xfId="1054"/>
    <cellStyle name="S67 10" xfId="1055"/>
    <cellStyle name="S67 11" xfId="1056"/>
    <cellStyle name="S67 2" xfId="1057"/>
    <cellStyle name="S67 3" xfId="1058"/>
    <cellStyle name="S67 4" xfId="1059"/>
    <cellStyle name="S67 5" xfId="1060"/>
    <cellStyle name="S67 6" xfId="1061"/>
    <cellStyle name="S67 7" xfId="1062"/>
    <cellStyle name="S67 8" xfId="1063"/>
    <cellStyle name="S67 9" xfId="1064"/>
    <cellStyle name="S68" xfId="1065"/>
    <cellStyle name="S68 10" xfId="1066"/>
    <cellStyle name="S68 11" xfId="1067"/>
    <cellStyle name="S68 12" xfId="1068"/>
    <cellStyle name="S68 2" xfId="1069"/>
    <cellStyle name="S68 3" xfId="1070"/>
    <cellStyle name="S68 3 2" xfId="1071"/>
    <cellStyle name="S68 4" xfId="1072"/>
    <cellStyle name="S68 5" xfId="1073"/>
    <cellStyle name="S68 6" xfId="1074"/>
    <cellStyle name="S68 7" xfId="1075"/>
    <cellStyle name="S68 8" xfId="1076"/>
    <cellStyle name="S68 9" xfId="1077"/>
    <cellStyle name="S69" xfId="1078"/>
    <cellStyle name="S69 2" xfId="1079"/>
    <cellStyle name="S69 3" xfId="1080"/>
    <cellStyle name="S69 4" xfId="1081"/>
    <cellStyle name="S69 5" xfId="1082"/>
    <cellStyle name="S69 6" xfId="1083"/>
    <cellStyle name="S69 7" xfId="1084"/>
    <cellStyle name="S69 8" xfId="1085"/>
    <cellStyle name="S69 9" xfId="1086"/>
    <cellStyle name="S7" xfId="1087"/>
    <cellStyle name="S7 2" xfId="1088"/>
    <cellStyle name="S7 2 2" xfId="1089"/>
    <cellStyle name="S7 3" xfId="1090"/>
    <cellStyle name="S7 4" xfId="1091"/>
    <cellStyle name="S7 5" xfId="1092"/>
    <cellStyle name="S7 5 2" xfId="2036"/>
    <cellStyle name="S7 6" xfId="1093"/>
    <cellStyle name="S7 7" xfId="1094"/>
    <cellStyle name="S7_Книга1" xfId="1095"/>
    <cellStyle name="S70" xfId="1096"/>
    <cellStyle name="S70 10" xfId="1097"/>
    <cellStyle name="S70 11" xfId="1098"/>
    <cellStyle name="S70 2" xfId="1099"/>
    <cellStyle name="S70 3" xfId="1100"/>
    <cellStyle name="S70 4" xfId="1101"/>
    <cellStyle name="S70 5" xfId="1102"/>
    <cellStyle name="S70 6" xfId="1103"/>
    <cellStyle name="S70 7" xfId="1104"/>
    <cellStyle name="S70 8" xfId="1105"/>
    <cellStyle name="S70 9" xfId="1106"/>
    <cellStyle name="S71" xfId="1107"/>
    <cellStyle name="S71 10" xfId="1108"/>
    <cellStyle name="S71 2" xfId="1109"/>
    <cellStyle name="S71 3" xfId="1110"/>
    <cellStyle name="S71 4" xfId="1111"/>
    <cellStyle name="S71 5" xfId="1112"/>
    <cellStyle name="S71 6" xfId="1113"/>
    <cellStyle name="S71 7" xfId="1114"/>
    <cellStyle name="S71 8" xfId="1115"/>
    <cellStyle name="S71 9" xfId="1116"/>
    <cellStyle name="S72" xfId="1117"/>
    <cellStyle name="S72 2" xfId="1118"/>
    <cellStyle name="S72 3" xfId="1119"/>
    <cellStyle name="S72 4" xfId="1120"/>
    <cellStyle name="S72 5" xfId="1121"/>
    <cellStyle name="S72 6" xfId="1122"/>
    <cellStyle name="S72 7" xfId="1123"/>
    <cellStyle name="S72 8" xfId="1124"/>
    <cellStyle name="S73" xfId="1125"/>
    <cellStyle name="S73 2" xfId="1126"/>
    <cellStyle name="S73 3" xfId="1127"/>
    <cellStyle name="S73 4" xfId="1128"/>
    <cellStyle name="S74" xfId="1129"/>
    <cellStyle name="S74 2" xfId="1130"/>
    <cellStyle name="S74 3" xfId="1131"/>
    <cellStyle name="S74 4" xfId="1132"/>
    <cellStyle name="S75" xfId="1133"/>
    <cellStyle name="S75 2" xfId="1134"/>
    <cellStyle name="S75 3" xfId="1135"/>
    <cellStyle name="S76" xfId="1136"/>
    <cellStyle name="S76 2" xfId="1137"/>
    <cellStyle name="S76 3" xfId="1138"/>
    <cellStyle name="S76 4" xfId="1139"/>
    <cellStyle name="S77" xfId="1140"/>
    <cellStyle name="S77 2" xfId="1141"/>
    <cellStyle name="S78" xfId="1142"/>
    <cellStyle name="S78 2" xfId="1143"/>
    <cellStyle name="S78 3" xfId="1144"/>
    <cellStyle name="S79" xfId="1145"/>
    <cellStyle name="S8" xfId="1146"/>
    <cellStyle name="S8 2" xfId="1147"/>
    <cellStyle name="S8 2 2" xfId="1148"/>
    <cellStyle name="S8 3" xfId="1149"/>
    <cellStyle name="S8 4" xfId="1150"/>
    <cellStyle name="S8 5" xfId="1151"/>
    <cellStyle name="S8 6" xfId="1152"/>
    <cellStyle name="S8 7" xfId="1153"/>
    <cellStyle name="S8 8" xfId="1154"/>
    <cellStyle name="S8_Книга1" xfId="1155"/>
    <cellStyle name="S80" xfId="1156"/>
    <cellStyle name="S80 2" xfId="1157"/>
    <cellStyle name="S81" xfId="1158"/>
    <cellStyle name="S82" xfId="1159"/>
    <cellStyle name="S83" xfId="1160"/>
    <cellStyle name="S84" xfId="1161"/>
    <cellStyle name="S85" xfId="1162"/>
    <cellStyle name="S86" xfId="1163"/>
    <cellStyle name="S9" xfId="1164"/>
    <cellStyle name="S9 2" xfId="1165"/>
    <cellStyle name="S9 3" xfId="1166"/>
    <cellStyle name="S9 4" xfId="1167"/>
    <cellStyle name="S9 5" xfId="1168"/>
    <cellStyle name="S9 6" xfId="1169"/>
    <cellStyle name="S9 7" xfId="1170"/>
    <cellStyle name="S9_Книга1" xfId="1171"/>
    <cellStyle name="Sheet Title" xfId="1172"/>
    <cellStyle name="Title" xfId="1173"/>
    <cellStyle name="Total" xfId="1174"/>
    <cellStyle name="Total 2" xfId="1175"/>
    <cellStyle name="Total_Смета на ПИР ПС 127 от 21.03.2012" xfId="1176"/>
    <cellStyle name="Warning Text" xfId="1177"/>
    <cellStyle name="Warning Text 2" xfId="1178"/>
    <cellStyle name="Акт" xfId="1179"/>
    <cellStyle name="АктМТСН" xfId="1180"/>
    <cellStyle name="Акцент1 2" xfId="1181"/>
    <cellStyle name="Акцент1 2 2" xfId="1182"/>
    <cellStyle name="Акцент1 3" xfId="1183"/>
    <cellStyle name="Акцент1 4" xfId="1184"/>
    <cellStyle name="Акцент1 5" xfId="1185"/>
    <cellStyle name="Акцент1 6" xfId="1186"/>
    <cellStyle name="Акцент1 7" xfId="1187"/>
    <cellStyle name="Акцент1 8" xfId="1188"/>
    <cellStyle name="Акцент1 9" xfId="1189"/>
    <cellStyle name="Акцент2 2" xfId="1190"/>
    <cellStyle name="Акцент2 2 2" xfId="1191"/>
    <cellStyle name="Акцент2 3" xfId="1192"/>
    <cellStyle name="Акцент2 4" xfId="1193"/>
    <cellStyle name="Акцент2 5" xfId="1194"/>
    <cellStyle name="Акцент2 6" xfId="1195"/>
    <cellStyle name="Акцент2 7" xfId="1196"/>
    <cellStyle name="Акцент2 8" xfId="1197"/>
    <cellStyle name="Акцент2 9" xfId="1198"/>
    <cellStyle name="Акцент3 2" xfId="1199"/>
    <cellStyle name="Акцент3 2 2" xfId="1200"/>
    <cellStyle name="Акцент3 3" xfId="1201"/>
    <cellStyle name="Акцент3 4" xfId="1202"/>
    <cellStyle name="Акцент3 5" xfId="1203"/>
    <cellStyle name="Акцент3 6" xfId="1204"/>
    <cellStyle name="Акцент3 7" xfId="1205"/>
    <cellStyle name="Акцент3 8" xfId="1206"/>
    <cellStyle name="Акцент3 9" xfId="1207"/>
    <cellStyle name="Акцент4 2" xfId="1208"/>
    <cellStyle name="Акцент4 2 2" xfId="1209"/>
    <cellStyle name="Акцент4 3" xfId="1210"/>
    <cellStyle name="Акцент4 4" xfId="1211"/>
    <cellStyle name="Акцент4 5" xfId="1212"/>
    <cellStyle name="Акцент4 6" xfId="1213"/>
    <cellStyle name="Акцент4 7" xfId="1214"/>
    <cellStyle name="Акцент4 8" xfId="1215"/>
    <cellStyle name="Акцент4 9" xfId="1216"/>
    <cellStyle name="Акцент5 2" xfId="1217"/>
    <cellStyle name="Акцент5 2 2" xfId="1218"/>
    <cellStyle name="Акцент5 3" xfId="1219"/>
    <cellStyle name="Акцент5 4" xfId="1220"/>
    <cellStyle name="Акцент5 5" xfId="1221"/>
    <cellStyle name="Акцент5 6" xfId="1222"/>
    <cellStyle name="Акцент5 7" xfId="1223"/>
    <cellStyle name="Акцент5 8" xfId="1224"/>
    <cellStyle name="Акцент5 9" xfId="1225"/>
    <cellStyle name="Акцент6 2" xfId="1226"/>
    <cellStyle name="Акцент6 2 2" xfId="1227"/>
    <cellStyle name="Акцент6 3" xfId="1228"/>
    <cellStyle name="Акцент6 4" xfId="1229"/>
    <cellStyle name="Акцент6 5" xfId="1230"/>
    <cellStyle name="Акцент6 6" xfId="1231"/>
    <cellStyle name="Акцент6 7" xfId="1232"/>
    <cellStyle name="Акцент6 8" xfId="1233"/>
    <cellStyle name="Акцент6 9" xfId="1234"/>
    <cellStyle name="Ввод  2" xfId="1235"/>
    <cellStyle name="Ввод  2 2" xfId="1236"/>
    <cellStyle name="Ввод  3" xfId="1237"/>
    <cellStyle name="Ввод  4" xfId="1238"/>
    <cellStyle name="Ввод  5" xfId="1239"/>
    <cellStyle name="Ввод  6" xfId="1240"/>
    <cellStyle name="Ввод  7" xfId="1241"/>
    <cellStyle name="Ввод  8" xfId="1242"/>
    <cellStyle name="Ввод  9" xfId="1243"/>
    <cellStyle name="ВедРесурсов" xfId="1244"/>
    <cellStyle name="ВедРесурсовАкт" xfId="1245"/>
    <cellStyle name="Вывод 2" xfId="1246"/>
    <cellStyle name="Вывод 2 2" xfId="1247"/>
    <cellStyle name="Вывод 3" xfId="1248"/>
    <cellStyle name="Вывод 4" xfId="1249"/>
    <cellStyle name="Вывод 5" xfId="1250"/>
    <cellStyle name="Вывод 6" xfId="1251"/>
    <cellStyle name="Вывод 7" xfId="1252"/>
    <cellStyle name="Вывод 8" xfId="1253"/>
    <cellStyle name="Вывод 9" xfId="1254"/>
    <cellStyle name="Вычисление 2" xfId="1255"/>
    <cellStyle name="Вычисление 2 2" xfId="1256"/>
    <cellStyle name="Вычисление 3" xfId="1257"/>
    <cellStyle name="Вычисление 4" xfId="1258"/>
    <cellStyle name="Вычисление 5" xfId="1259"/>
    <cellStyle name="Вычисление 6" xfId="1260"/>
    <cellStyle name="Вычисление 7" xfId="1261"/>
    <cellStyle name="Вычисление 8" xfId="1262"/>
    <cellStyle name="Вычисление 9" xfId="1263"/>
    <cellStyle name="Денежный 2" xfId="1264"/>
    <cellStyle name="Денежный 2 10" xfId="1265"/>
    <cellStyle name="Денежный 2 11" xfId="1266"/>
    <cellStyle name="Денежный 2 12" xfId="1267"/>
    <cellStyle name="Денежный 2 13" xfId="1268"/>
    <cellStyle name="Денежный 2 14" xfId="1269"/>
    <cellStyle name="Денежный 2 15" xfId="1270"/>
    <cellStyle name="Денежный 2 16" xfId="1271"/>
    <cellStyle name="Денежный 2 17" xfId="1272"/>
    <cellStyle name="Денежный 2 18" xfId="1273"/>
    <cellStyle name="Денежный 2 19" xfId="1274"/>
    <cellStyle name="Денежный 2 2" xfId="1275"/>
    <cellStyle name="Денежный 2 20" xfId="1276"/>
    <cellStyle name="Денежный 2 21" xfId="1277"/>
    <cellStyle name="Денежный 2 22" xfId="1278"/>
    <cellStyle name="Денежный 2 23" xfId="1279"/>
    <cellStyle name="Денежный 2 24" xfId="1280"/>
    <cellStyle name="Денежный 2 25" xfId="1281"/>
    <cellStyle name="Денежный 2 26" xfId="1282"/>
    <cellStyle name="Денежный 2 27" xfId="1283"/>
    <cellStyle name="Денежный 2 28" xfId="1284"/>
    <cellStyle name="Денежный 2 29" xfId="1285"/>
    <cellStyle name="Денежный 2 3" xfId="1286"/>
    <cellStyle name="Денежный 2 30" xfId="1287"/>
    <cellStyle name="Денежный 2 31" xfId="1288"/>
    <cellStyle name="Денежный 2 32" xfId="1289"/>
    <cellStyle name="Денежный 2 33" xfId="1290"/>
    <cellStyle name="Денежный 2 34" xfId="1291"/>
    <cellStyle name="Денежный 2 35" xfId="1292"/>
    <cellStyle name="Денежный 2 36" xfId="1293"/>
    <cellStyle name="Денежный 2 37" xfId="1294"/>
    <cellStyle name="Денежный 2 38" xfId="1295"/>
    <cellStyle name="Денежный 2 39" xfId="1296"/>
    <cellStyle name="Денежный 2 4" xfId="1297"/>
    <cellStyle name="Денежный 2 40" xfId="1298"/>
    <cellStyle name="Денежный 2 41" xfId="1299"/>
    <cellStyle name="Денежный 2 42" xfId="1300"/>
    <cellStyle name="Денежный 2 43" xfId="1301"/>
    <cellStyle name="Денежный 2 44" xfId="1302"/>
    <cellStyle name="Денежный 2 45" xfId="1303"/>
    <cellStyle name="Денежный 2 46" xfId="1304"/>
    <cellStyle name="Денежный 2 47" xfId="1305"/>
    <cellStyle name="Денежный 2 48" xfId="1306"/>
    <cellStyle name="Денежный 2 49" xfId="1307"/>
    <cellStyle name="Денежный 2 5" xfId="1308"/>
    <cellStyle name="Денежный 2 50" xfId="1309"/>
    <cellStyle name="Денежный 2 51" xfId="1310"/>
    <cellStyle name="Денежный 2 52" xfId="1311"/>
    <cellStyle name="Денежный 2 53" xfId="1312"/>
    <cellStyle name="Денежный 2 54" xfId="1313"/>
    <cellStyle name="Денежный 2 55" xfId="1314"/>
    <cellStyle name="Денежный 2 56" xfId="1315"/>
    <cellStyle name="Денежный 2 57" xfId="1316"/>
    <cellStyle name="Денежный 2 58" xfId="1317"/>
    <cellStyle name="Денежный 2 59" xfId="1318"/>
    <cellStyle name="Денежный 2 6" xfId="1319"/>
    <cellStyle name="Денежный 2 60" xfId="1320"/>
    <cellStyle name="Денежный 2 61" xfId="1321"/>
    <cellStyle name="Денежный 2 62" xfId="1322"/>
    <cellStyle name="Денежный 2 63" xfId="1323"/>
    <cellStyle name="Денежный 2 64" xfId="1324"/>
    <cellStyle name="Денежный 2 65" xfId="1325"/>
    <cellStyle name="Денежный 2 66" xfId="1326"/>
    <cellStyle name="Денежный 2 67" xfId="1327"/>
    <cellStyle name="Денежный 2 68" xfId="1328"/>
    <cellStyle name="Денежный 2 69" xfId="1329"/>
    <cellStyle name="Денежный 2 7" xfId="1330"/>
    <cellStyle name="Денежный 2 70" xfId="1331"/>
    <cellStyle name="Денежный 2 71" xfId="1332"/>
    <cellStyle name="Денежный 2 72" xfId="1333"/>
    <cellStyle name="Денежный 2 73" xfId="1334"/>
    <cellStyle name="Денежный 2 74" xfId="1335"/>
    <cellStyle name="Денежный 2 75" xfId="1336"/>
    <cellStyle name="Денежный 2 76" xfId="1337"/>
    <cellStyle name="Денежный 2 77" xfId="1338"/>
    <cellStyle name="Денежный 2 78" xfId="1339"/>
    <cellStyle name="Денежный 2 8" xfId="1340"/>
    <cellStyle name="Денежный 2 9" xfId="1341"/>
    <cellStyle name="Денежный 5" xfId="1342"/>
    <cellStyle name="Денежный 79" xfId="1343"/>
    <cellStyle name="Заголовок 1 2" xfId="1344"/>
    <cellStyle name="Заголовок 1 2 2" xfId="1345"/>
    <cellStyle name="Заголовок 1 3" xfId="1346"/>
    <cellStyle name="Заголовок 1 4" xfId="1347"/>
    <cellStyle name="Заголовок 1 5" xfId="1348"/>
    <cellStyle name="Заголовок 1 6" xfId="1349"/>
    <cellStyle name="Заголовок 1 7" xfId="1350"/>
    <cellStyle name="Заголовок 1 8" xfId="1351"/>
    <cellStyle name="Заголовок 1 9" xfId="1352"/>
    <cellStyle name="Заголовок 2 2" xfId="1353"/>
    <cellStyle name="Заголовок 2 2 2" xfId="1354"/>
    <cellStyle name="Заголовок 2 3" xfId="1355"/>
    <cellStyle name="Заголовок 2 4" xfId="1356"/>
    <cellStyle name="Заголовок 2 5" xfId="1357"/>
    <cellStyle name="Заголовок 2 6" xfId="1358"/>
    <cellStyle name="Заголовок 2 7" xfId="1359"/>
    <cellStyle name="Заголовок 2 8" xfId="1360"/>
    <cellStyle name="Заголовок 2 9" xfId="1361"/>
    <cellStyle name="Заголовок 3 2" xfId="1362"/>
    <cellStyle name="Заголовок 3 2 2" xfId="1363"/>
    <cellStyle name="Заголовок 3 3" xfId="1364"/>
    <cellStyle name="Заголовок 3 4" xfId="1365"/>
    <cellStyle name="Заголовок 3 5" xfId="1366"/>
    <cellStyle name="Заголовок 3 6" xfId="1367"/>
    <cellStyle name="Заголовок 3 7" xfId="1368"/>
    <cellStyle name="Заголовок 3 8" xfId="1369"/>
    <cellStyle name="Заголовок 3 9" xfId="1370"/>
    <cellStyle name="Заголовок 4 2" xfId="1371"/>
    <cellStyle name="Заголовок 4 2 2" xfId="1372"/>
    <cellStyle name="Заголовок 4 3" xfId="1373"/>
    <cellStyle name="Заголовок 4 4" xfId="1374"/>
    <cellStyle name="Заголовок 4 5" xfId="1375"/>
    <cellStyle name="Заголовок 4 6" xfId="1376"/>
    <cellStyle name="Заголовок 4 7" xfId="1377"/>
    <cellStyle name="Заголовок 4 8" xfId="1378"/>
    <cellStyle name="Заголовок 4 9" xfId="1379"/>
    <cellStyle name="Индексы" xfId="1380"/>
    <cellStyle name="Итог 2" xfId="1381"/>
    <cellStyle name="Итог 2 2" xfId="1382"/>
    <cellStyle name="Итог 3" xfId="1383"/>
    <cellStyle name="Итог 4" xfId="1384"/>
    <cellStyle name="Итог 5" xfId="1385"/>
    <cellStyle name="Итог 6" xfId="1386"/>
    <cellStyle name="Итог 7" xfId="1387"/>
    <cellStyle name="Итог 8" xfId="1388"/>
    <cellStyle name="Итог 9" xfId="1389"/>
    <cellStyle name="Итоги" xfId="1390"/>
    <cellStyle name="ИтогоАктБазЦ" xfId="1391"/>
    <cellStyle name="ИтогоАктБИМ" xfId="1392"/>
    <cellStyle name="ИтогоАктРесМет" xfId="1393"/>
    <cellStyle name="ИтогоБазЦ" xfId="1394"/>
    <cellStyle name="ИтогоБИМ" xfId="1395"/>
    <cellStyle name="ИтогоРесМет" xfId="1396"/>
    <cellStyle name="Контрольная ячейка 2" xfId="1397"/>
    <cellStyle name="Контрольная ячейка 2 2" xfId="1398"/>
    <cellStyle name="Контрольная ячейка 3" xfId="1399"/>
    <cellStyle name="Контрольная ячейка 4" xfId="1400"/>
    <cellStyle name="Контрольная ячейка 5" xfId="1401"/>
    <cellStyle name="Контрольная ячейка 6" xfId="1402"/>
    <cellStyle name="Контрольная ячейка 7" xfId="1403"/>
    <cellStyle name="Контрольная ячейка 8" xfId="1404"/>
    <cellStyle name="Контрольная ячейка 9" xfId="1405"/>
    <cellStyle name="ЛокСмета" xfId="1406"/>
    <cellStyle name="ЛокСмМТСН" xfId="1407"/>
    <cellStyle name="М29" xfId="1408"/>
    <cellStyle name="Название 2" xfId="1409"/>
    <cellStyle name="Название 2 2" xfId="1410"/>
    <cellStyle name="Название 3" xfId="1411"/>
    <cellStyle name="Название 4" xfId="1412"/>
    <cellStyle name="Название 5" xfId="1413"/>
    <cellStyle name="Название 6" xfId="1414"/>
    <cellStyle name="Название 7" xfId="1415"/>
    <cellStyle name="Название 8" xfId="1416"/>
    <cellStyle name="Название 9" xfId="1417"/>
    <cellStyle name="Нейтральный 2" xfId="1418"/>
    <cellStyle name="Нейтральный 2 2" xfId="1419"/>
    <cellStyle name="Нейтральный 3" xfId="1420"/>
    <cellStyle name="Нейтральный 4" xfId="1421"/>
    <cellStyle name="Нейтральный 5" xfId="1422"/>
    <cellStyle name="Нейтральный 6" xfId="1423"/>
    <cellStyle name="Нейтральный 7" xfId="1424"/>
    <cellStyle name="Нейтральный 8" xfId="1425"/>
    <cellStyle name="Нейтральный 9" xfId="1426"/>
    <cellStyle name="ОбСмета" xfId="1427"/>
    <cellStyle name="Обычный" xfId="0" builtinId="0"/>
    <cellStyle name="Обычный 10" xfId="1428"/>
    <cellStyle name="Обычный 10 2" xfId="1429"/>
    <cellStyle name="Обычный 10 2 2" xfId="1430"/>
    <cellStyle name="Обычный 10 3" xfId="1431"/>
    <cellStyle name="Обычный 10 3 2" xfId="1432"/>
    <cellStyle name="Обычный 10 3 3" xfId="2042"/>
    <cellStyle name="Обычный 10 4" xfId="1433"/>
    <cellStyle name="Обычный 10 4 2" xfId="1434"/>
    <cellStyle name="Обычный 10 5" xfId="1435"/>
    <cellStyle name="Обычный 10 5 2" xfId="1436"/>
    <cellStyle name="Обычный 10 6" xfId="1437"/>
    <cellStyle name="Обычный 10 6 2" xfId="1438"/>
    <cellStyle name="Обычный 11" xfId="1439"/>
    <cellStyle name="Обычный 11 2" xfId="1440"/>
    <cellStyle name="Обычный 11 2 2" xfId="1441"/>
    <cellStyle name="Обычный 11 2 2 2" xfId="2031"/>
    <cellStyle name="Обычный 11 3" xfId="1442"/>
    <cellStyle name="Обычный 11 3 2" xfId="1443"/>
    <cellStyle name="Обычный 11 4" xfId="1444"/>
    <cellStyle name="Обычный 11 4 2" xfId="1445"/>
    <cellStyle name="Обычный 11 5" xfId="1446"/>
    <cellStyle name="Обычный 11 5 2" xfId="1447"/>
    <cellStyle name="Обычный 12" xfId="1448"/>
    <cellStyle name="Обычный 12 2" xfId="1449"/>
    <cellStyle name="Обычный 12 2 2" xfId="1450"/>
    <cellStyle name="Обычный 12 2 3" xfId="2030"/>
    <cellStyle name="Обычный 12 3" xfId="1451"/>
    <cellStyle name="Обычный 12 3 2" xfId="1452"/>
    <cellStyle name="Обычный 12 4" xfId="1453"/>
    <cellStyle name="Обычный 12 4 2" xfId="1454"/>
    <cellStyle name="Обычный 12 5" xfId="1455"/>
    <cellStyle name="Обычный 12 5 2" xfId="1456"/>
    <cellStyle name="Обычный 13" xfId="1457"/>
    <cellStyle name="Обычный 13 2" xfId="1458"/>
    <cellStyle name="Обычный 13 2 2" xfId="1459"/>
    <cellStyle name="Обычный 13 3" xfId="1460"/>
    <cellStyle name="Обычный 13 3 2" xfId="1461"/>
    <cellStyle name="Обычный 13 4" xfId="1462"/>
    <cellStyle name="Обычный 13 4 2" xfId="1463"/>
    <cellStyle name="Обычный 13 5" xfId="1464"/>
    <cellStyle name="Обычный 13 5 2" xfId="1465"/>
    <cellStyle name="Обычный 14" xfId="1466"/>
    <cellStyle name="Обычный 14 2" xfId="1467"/>
    <cellStyle name="Обычный 14 2 2" xfId="1468"/>
    <cellStyle name="Обычный 14 3" xfId="1469"/>
    <cellStyle name="Обычный 14 3 2" xfId="1470"/>
    <cellStyle name="Обычный 14 4" xfId="1471"/>
    <cellStyle name="Обычный 14 4 2" xfId="1472"/>
    <cellStyle name="Обычный 14 5" xfId="1473"/>
    <cellStyle name="Обычный 14 5 2" xfId="1474"/>
    <cellStyle name="Обычный 15" xfId="1475"/>
    <cellStyle name="Обычный 15 2" xfId="1476"/>
    <cellStyle name="Обычный 15 2 2" xfId="1477"/>
    <cellStyle name="Обычный 15 3" xfId="1478"/>
    <cellStyle name="Обычный 15 3 2" xfId="1479"/>
    <cellStyle name="Обычный 15 4" xfId="1480"/>
    <cellStyle name="Обычный 15 4 2" xfId="1481"/>
    <cellStyle name="Обычный 15 5" xfId="1482"/>
    <cellStyle name="Обычный 15 5 2" xfId="1483"/>
    <cellStyle name="Обычный 16" xfId="1484"/>
    <cellStyle name="Обычный 16 2" xfId="1485"/>
    <cellStyle name="Обычный 16 2 2" xfId="1486"/>
    <cellStyle name="Обычный 16 3" xfId="1487"/>
    <cellStyle name="Обычный 16 3 2" xfId="1488"/>
    <cellStyle name="Обычный 16 4" xfId="1489"/>
    <cellStyle name="Обычный 16 4 2" xfId="1490"/>
    <cellStyle name="Обычный 16 5" xfId="1491"/>
    <cellStyle name="Обычный 16 5 2" xfId="1492"/>
    <cellStyle name="Обычный 17" xfId="1493"/>
    <cellStyle name="Обычный 17 2" xfId="1494"/>
    <cellStyle name="Обычный 17 2 2" xfId="1495"/>
    <cellStyle name="Обычный 17 3" xfId="1496"/>
    <cellStyle name="Обычный 17 3 2" xfId="1497"/>
    <cellStyle name="Обычный 17 4" xfId="1498"/>
    <cellStyle name="Обычный 17 4 2" xfId="1499"/>
    <cellStyle name="Обычный 17 5" xfId="1500"/>
    <cellStyle name="Обычный 17 5 2" xfId="1501"/>
    <cellStyle name="Обычный 18" xfId="1502"/>
    <cellStyle name="Обычный 18 2" xfId="1503"/>
    <cellStyle name="Обычный 18 2 2" xfId="1504"/>
    <cellStyle name="Обычный 18 3" xfId="1505"/>
    <cellStyle name="Обычный 18 3 2" xfId="1506"/>
    <cellStyle name="Обычный 18 4" xfId="1507"/>
    <cellStyle name="Обычный 18 4 2" xfId="1508"/>
    <cellStyle name="Обычный 18 5" xfId="1509"/>
    <cellStyle name="Обычный 18 5 2" xfId="1510"/>
    <cellStyle name="Обычный 19" xfId="1511"/>
    <cellStyle name="Обычный 19 2" xfId="1512"/>
    <cellStyle name="Обычный 19 2 2" xfId="1513"/>
    <cellStyle name="Обычный 19 3" xfId="1514"/>
    <cellStyle name="Обычный 19 3 2" xfId="1515"/>
    <cellStyle name="Обычный 19 4" xfId="1516"/>
    <cellStyle name="Обычный 19 4 2" xfId="1517"/>
    <cellStyle name="Обычный 19 5" xfId="1518"/>
    <cellStyle name="Обычный 19 5 2" xfId="1519"/>
    <cellStyle name="Обычный 2" xfId="4"/>
    <cellStyle name="Обычный 2 10" xfId="1520"/>
    <cellStyle name="Обычный 2 11" xfId="1521"/>
    <cellStyle name="Обычный 2 11 2 2" xfId="1522"/>
    <cellStyle name="Обычный 2 11 2 2 2" xfId="1523"/>
    <cellStyle name="Обычный 2 11 2 2 2 2" xfId="1524"/>
    <cellStyle name="Обычный 2 11 2 2 2 2 2" xfId="2028"/>
    <cellStyle name="Обычный 2 11 2 2 3" xfId="1525"/>
    <cellStyle name="Обычный 2 11 2 2 3 2" xfId="1526"/>
    <cellStyle name="Обычный 2 11 3" xfId="1527"/>
    <cellStyle name="Обычный 2 11 3 2" xfId="1528"/>
    <cellStyle name="Обычный 2 12" xfId="1529"/>
    <cellStyle name="Обычный 2 13" xfId="1530"/>
    <cellStyle name="Обычный 2 14" xfId="1531"/>
    <cellStyle name="Обычный 2 15" xfId="1532"/>
    <cellStyle name="Обычный 2 16" xfId="1533"/>
    <cellStyle name="Обычный 2 17" xfId="1534"/>
    <cellStyle name="Обычный 2 18" xfId="1535"/>
    <cellStyle name="Обычный 2 19" xfId="1536"/>
    <cellStyle name="Обычный 2 2" xfId="1537"/>
    <cellStyle name="Обычный 2 2 2" xfId="1538"/>
    <cellStyle name="Обычный 2 2 2 2" xfId="1539"/>
    <cellStyle name="Обычный 2 2 2 2 2" xfId="1540"/>
    <cellStyle name="Обычный 2 2 2 2 2 2" xfId="1541"/>
    <cellStyle name="Обычный 2 2 2 3" xfId="2032"/>
    <cellStyle name="Обычный 2 2 3" xfId="1542"/>
    <cellStyle name="Обычный 2 2 4" xfId="1543"/>
    <cellStyle name="Обычный 2 2_Книга1" xfId="1544"/>
    <cellStyle name="Обычный 2 20" xfId="1545"/>
    <cellStyle name="Обычный 2 21" xfId="1546"/>
    <cellStyle name="Обычный 2 22" xfId="1547"/>
    <cellStyle name="Обычный 2 23" xfId="1548"/>
    <cellStyle name="Обычный 2 24" xfId="1549"/>
    <cellStyle name="Обычный 2 25" xfId="1550"/>
    <cellStyle name="Обычный 2 26" xfId="1551"/>
    <cellStyle name="Обычный 2 27" xfId="1552"/>
    <cellStyle name="Обычный 2 28" xfId="1553"/>
    <cellStyle name="Обычный 2 29" xfId="1554"/>
    <cellStyle name="Обычный 2 3" xfId="1555"/>
    <cellStyle name="Обычный 2 3 2" xfId="1556"/>
    <cellStyle name="Обычный 2 3 2 2" xfId="1557"/>
    <cellStyle name="Обычный 2 3 2 3" xfId="1558"/>
    <cellStyle name="Обычный 2 3 2 4" xfId="1559"/>
    <cellStyle name="Обычный 2 3 2 4 2" xfId="1560"/>
    <cellStyle name="Обычный 2 3 2 4 2 2" xfId="1561"/>
    <cellStyle name="Обычный 2 3 2 4 2 2 2" xfId="1562"/>
    <cellStyle name="Обычный 2 3 3" xfId="1563"/>
    <cellStyle name="Обычный 2 3 4" xfId="1564"/>
    <cellStyle name="Обычный 2 30" xfId="1565"/>
    <cellStyle name="Обычный 2 31" xfId="1566"/>
    <cellStyle name="Обычный 2 32" xfId="1567"/>
    <cellStyle name="Обычный 2 33" xfId="1568"/>
    <cellStyle name="Обычный 2 34" xfId="1569"/>
    <cellStyle name="Обычный 2 35" xfId="1570"/>
    <cellStyle name="Обычный 2 36" xfId="1571"/>
    <cellStyle name="Обычный 2 37" xfId="1572"/>
    <cellStyle name="Обычный 2 38" xfId="1573"/>
    <cellStyle name="Обычный 2 39" xfId="1574"/>
    <cellStyle name="Обычный 2 4" xfId="1575"/>
    <cellStyle name="Обычный 2 4 2" xfId="1576"/>
    <cellStyle name="Обычный 2 40" xfId="1577"/>
    <cellStyle name="Обычный 2 41" xfId="1578"/>
    <cellStyle name="Обычный 2 42" xfId="1579"/>
    <cellStyle name="Обычный 2 43" xfId="1580"/>
    <cellStyle name="Обычный 2 44" xfId="1581"/>
    <cellStyle name="Обычный 2 45" xfId="1582"/>
    <cellStyle name="Обычный 2 46" xfId="1583"/>
    <cellStyle name="Обычный 2 47" xfId="1584"/>
    <cellStyle name="Обычный 2 48" xfId="1585"/>
    <cellStyle name="Обычный 2 49" xfId="1586"/>
    <cellStyle name="Обычный 2 5" xfId="1587"/>
    <cellStyle name="Обычный 2 5 2" xfId="1588"/>
    <cellStyle name="Обычный 2 50" xfId="1589"/>
    <cellStyle name="Обычный 2 51" xfId="1590"/>
    <cellStyle name="Обычный 2 52" xfId="1591"/>
    <cellStyle name="Обычный 2 53" xfId="1592"/>
    <cellStyle name="Обычный 2 54" xfId="1593"/>
    <cellStyle name="Обычный 2 55" xfId="1594"/>
    <cellStyle name="Обычный 2 56" xfId="1595"/>
    <cellStyle name="Обычный 2 57" xfId="1596"/>
    <cellStyle name="Обычный 2 58" xfId="1597"/>
    <cellStyle name="Обычный 2 59" xfId="1598"/>
    <cellStyle name="Обычный 2 6" xfId="1"/>
    <cellStyle name="Обычный 2 6 2" xfId="1599"/>
    <cellStyle name="Обычный 2 6 2 2" xfId="1600"/>
    <cellStyle name="Обычный 2 6 3" xfId="1601"/>
    <cellStyle name="Обычный 2 60" xfId="1602"/>
    <cellStyle name="Обычный 2 61" xfId="1603"/>
    <cellStyle name="Обычный 2 62" xfId="1604"/>
    <cellStyle name="Обычный 2 63" xfId="1605"/>
    <cellStyle name="Обычный 2 64" xfId="1606"/>
    <cellStyle name="Обычный 2 65" xfId="1607"/>
    <cellStyle name="Обычный 2 66" xfId="1608"/>
    <cellStyle name="Обычный 2 67" xfId="1609"/>
    <cellStyle name="Обычный 2 68" xfId="1610"/>
    <cellStyle name="Обычный 2 69" xfId="1611"/>
    <cellStyle name="Обычный 2 7" xfId="1612"/>
    <cellStyle name="Обычный 2 7 2" xfId="1613"/>
    <cellStyle name="Обычный 2 7 3" xfId="1614"/>
    <cellStyle name="Обычный 2 70" xfId="1615"/>
    <cellStyle name="Обычный 2 71" xfId="1616"/>
    <cellStyle name="Обычный 2 72" xfId="1617"/>
    <cellStyle name="Обычный 2 73" xfId="1618"/>
    <cellStyle name="Обычный 2 74" xfId="1619"/>
    <cellStyle name="Обычный 2 75" xfId="1620"/>
    <cellStyle name="Обычный 2 76" xfId="1621"/>
    <cellStyle name="Обычный 2 77" xfId="1622"/>
    <cellStyle name="Обычный 2 78" xfId="1623"/>
    <cellStyle name="Обычный 2 79" xfId="1624"/>
    <cellStyle name="Обычный 2 79 2" xfId="1625"/>
    <cellStyle name="Обычный 2 79 2 2" xfId="1626"/>
    <cellStyle name="Обычный 2 79 2 2 2" xfId="1627"/>
    <cellStyle name="Обычный 2 79 2 2 2 2" xfId="1628"/>
    <cellStyle name="Обычный 2 8" xfId="1629"/>
    <cellStyle name="Обычный 2 80" xfId="1630"/>
    <cellStyle name="Обычный 2 9" xfId="7"/>
    <cellStyle name="Обычный 2 9 3" xfId="1631"/>
    <cellStyle name="Обычный 2_Акт 1" xfId="1632"/>
    <cellStyle name="Обычный 20" xfId="1633"/>
    <cellStyle name="Обычный 20 2" xfId="1634"/>
    <cellStyle name="Обычный 20 2 2" xfId="1635"/>
    <cellStyle name="Обычный 20 3" xfId="1636"/>
    <cellStyle name="Обычный 20 3 2" xfId="1637"/>
    <cellStyle name="Обычный 20 4" xfId="1638"/>
    <cellStyle name="Обычный 20 4 2" xfId="1639"/>
    <cellStyle name="Обычный 20 5" xfId="1640"/>
    <cellStyle name="Обычный 20 5 2" xfId="1641"/>
    <cellStyle name="Обычный 21" xfId="1642"/>
    <cellStyle name="Обычный 21 2" xfId="1643"/>
    <cellStyle name="Обычный 21 2 2" xfId="1644"/>
    <cellStyle name="Обычный 21 3" xfId="1645"/>
    <cellStyle name="Обычный 21 3 2" xfId="1646"/>
    <cellStyle name="Обычный 21 4" xfId="1647"/>
    <cellStyle name="Обычный 21 4 2" xfId="1648"/>
    <cellStyle name="Обычный 21 5" xfId="1649"/>
    <cellStyle name="Обычный 21 5 2" xfId="1650"/>
    <cellStyle name="Обычный 22" xfId="1651"/>
    <cellStyle name="Обычный 22 2" xfId="1652"/>
    <cellStyle name="Обычный 22 2 2" xfId="1653"/>
    <cellStyle name="Обычный 22 3" xfId="1654"/>
    <cellStyle name="Обычный 22 3 2" xfId="1655"/>
    <cellStyle name="Обычный 22 4" xfId="1656"/>
    <cellStyle name="Обычный 22 4 2" xfId="1657"/>
    <cellStyle name="Обычный 22 5" xfId="1658"/>
    <cellStyle name="Обычный 22 5 2" xfId="1659"/>
    <cellStyle name="Обычный 23" xfId="1660"/>
    <cellStyle name="Обычный 23 2" xfId="1661"/>
    <cellStyle name="Обычный 23 2 2" xfId="1662"/>
    <cellStyle name="Обычный 23 3" xfId="1663"/>
    <cellStyle name="Обычный 23 3 2" xfId="1664"/>
    <cellStyle name="Обычный 23 4" xfId="1665"/>
    <cellStyle name="Обычный 23 4 2" xfId="1666"/>
    <cellStyle name="Обычный 23 5" xfId="1667"/>
    <cellStyle name="Обычный 23 5 2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7 2" xfId="1674"/>
    <cellStyle name="Обычный 28" xfId="1675"/>
    <cellStyle name="Обычный 28 2" xfId="2"/>
    <cellStyle name="Обычный 28 2 2" xfId="1676"/>
    <cellStyle name="Обычный 28 2 3" xfId="1677"/>
    <cellStyle name="Обычный 28 3" xfId="1678"/>
    <cellStyle name="Обычный 29" xfId="1679"/>
    <cellStyle name="Обычный 29 2" xfId="1680"/>
    <cellStyle name="Обычный 3" xfId="1681"/>
    <cellStyle name="Обычный 3 2" xfId="1682"/>
    <cellStyle name="Обычный 3 2 2" xfId="1683"/>
    <cellStyle name="Обычный 3 2 3" xfId="3"/>
    <cellStyle name="Обычный 3 3" xfId="9"/>
    <cellStyle name="Обычный 3 3 2" xfId="1684"/>
    <cellStyle name="Обычный 3 4" xfId="1685"/>
    <cellStyle name="Обычный 3 4 2" xfId="1686"/>
    <cellStyle name="Обычный 3 4 6" xfId="2033"/>
    <cellStyle name="Обычный 3 5" xfId="1687"/>
    <cellStyle name="Обычный 3 5 2" xfId="1688"/>
    <cellStyle name="Обычный 3_Книга1" xfId="1689"/>
    <cellStyle name="Обычный 30" xfId="1690"/>
    <cellStyle name="Обычный 30 2" xfId="1691"/>
    <cellStyle name="Обычный 31" xfId="1692"/>
    <cellStyle name="Обычный 31 2" xfId="1693"/>
    <cellStyle name="Обычный 32" xfId="1694"/>
    <cellStyle name="Обычный 32 2" xfId="1695"/>
    <cellStyle name="Обычный 33" xfId="1696"/>
    <cellStyle name="Обычный 33 2" xfId="1697"/>
    <cellStyle name="Обычный 34" xfId="1698"/>
    <cellStyle name="Обычный 34 2" xfId="1699"/>
    <cellStyle name="Обычный 35" xfId="1700"/>
    <cellStyle name="Обычный 35 2" xfId="1701"/>
    <cellStyle name="Обычный 36" xfId="1702"/>
    <cellStyle name="Обычный 36 2" xfId="1703"/>
    <cellStyle name="Обычный 37" xfId="1704"/>
    <cellStyle name="Обычный 37 2" xfId="1705"/>
    <cellStyle name="Обычный 37 2 2" xfId="1706"/>
    <cellStyle name="Обычный 37 2 3" xfId="1707"/>
    <cellStyle name="Обычный 37 3" xfId="1708"/>
    <cellStyle name="Обычный 38" xfId="1709"/>
    <cellStyle name="Обычный 38 2" xfId="1710"/>
    <cellStyle name="Обычный 39" xfId="1711"/>
    <cellStyle name="Обычный 4" xfId="1712"/>
    <cellStyle name="Обычный 4 2" xfId="1713"/>
    <cellStyle name="Обычный 4 2 2" xfId="1714"/>
    <cellStyle name="Обычный 4 3" xfId="1715"/>
    <cellStyle name="Обычный 4 3 2" xfId="1716"/>
    <cellStyle name="Обычный 4 4" xfId="1717"/>
    <cellStyle name="Обычный 4 4 2" xfId="1718"/>
    <cellStyle name="Обычный 4 5" xfId="1719"/>
    <cellStyle name="Обычный 4 5 2" xfId="1720"/>
    <cellStyle name="Обычный 40" xfId="1721"/>
    <cellStyle name="Обычный 40 2" xfId="1722"/>
    <cellStyle name="Обычный 40 2 2" xfId="1723"/>
    <cellStyle name="Обычный 40 2 3" xfId="1724"/>
    <cellStyle name="Обычный 40 3" xfId="1725"/>
    <cellStyle name="Обычный 41" xfId="1726"/>
    <cellStyle name="Обычный 42" xfId="1727"/>
    <cellStyle name="Обычный 43" xfId="1728"/>
    <cellStyle name="Обычный 43 2" xfId="1729"/>
    <cellStyle name="Обычный 43 2 2" xfId="1730"/>
    <cellStyle name="Обычный 43 2 3" xfId="1731"/>
    <cellStyle name="Обычный 43 3" xfId="1732"/>
    <cellStyle name="Обычный 44" xfId="1733"/>
    <cellStyle name="Обычный 45" xfId="1734"/>
    <cellStyle name="Обычный 46" xfId="1735"/>
    <cellStyle name="Обычный 47" xfId="1736"/>
    <cellStyle name="Обычный 48" xfId="1737"/>
    <cellStyle name="Обычный 49" xfId="1738"/>
    <cellStyle name="Обычный 5" xfId="1739"/>
    <cellStyle name="Обычный 5 2" xfId="1740"/>
    <cellStyle name="Обычный 5 2 2" xfId="1741"/>
    <cellStyle name="Обычный 5 3" xfId="1742"/>
    <cellStyle name="Обычный 5 3 2" xfId="1743"/>
    <cellStyle name="Обычный 5 3 3" xfId="1744"/>
    <cellStyle name="Обычный 5 4" xfId="1745"/>
    <cellStyle name="Обычный 5 4 2" xfId="1746"/>
    <cellStyle name="Обычный 5 5" xfId="1747"/>
    <cellStyle name="Обычный 5 5 2" xfId="1748"/>
    <cellStyle name="Обычный 50" xfId="1749"/>
    <cellStyle name="Обычный 51" xfId="1750"/>
    <cellStyle name="Обычный 52" xfId="1751"/>
    <cellStyle name="Обычный 53" xfId="1752"/>
    <cellStyle name="Обычный 54" xfId="1753"/>
    <cellStyle name="Обычный 55" xfId="1754"/>
    <cellStyle name="Обычный 56" xfId="1755"/>
    <cellStyle name="Обычный 57" xfId="1756"/>
    <cellStyle name="Обычный 57 2" xfId="2043"/>
    <cellStyle name="Обычный 58" xfId="1757"/>
    <cellStyle name="Обычный 59" xfId="1758"/>
    <cellStyle name="Обычный 6" xfId="1759"/>
    <cellStyle name="Обычный 6 10" xfId="1760"/>
    <cellStyle name="Обычный 6 2" xfId="1761"/>
    <cellStyle name="Обычный 6 2 2" xfId="1762"/>
    <cellStyle name="Обычный 6 3" xfId="1763"/>
    <cellStyle name="Обычный 6 3 2" xfId="1764"/>
    <cellStyle name="Обычный 6 4" xfId="1765"/>
    <cellStyle name="Обычный 6 4 2" xfId="1766"/>
    <cellStyle name="Обычный 6 5" xfId="1767"/>
    <cellStyle name="Обычный 6 5 2" xfId="1768"/>
    <cellStyle name="Обычный 6 6" xfId="1769"/>
    <cellStyle name="Обычный 6 6 2" xfId="1770"/>
    <cellStyle name="Обычный 6 7" xfId="1771"/>
    <cellStyle name="Обычный 6 7 2" xfId="1772"/>
    <cellStyle name="Обычный 6 8" xfId="1773"/>
    <cellStyle name="Обычный 6 8 2" xfId="1774"/>
    <cellStyle name="Обычный 6 9" xfId="1775"/>
    <cellStyle name="Обычный 6 9 2" xfId="1776"/>
    <cellStyle name="Обычный 60" xfId="1777"/>
    <cellStyle name="Обычный 61" xfId="1778"/>
    <cellStyle name="Обычный 61 2" xfId="1779"/>
    <cellStyle name="Обычный 62" xfId="1780"/>
    <cellStyle name="Обычный 62 2" xfId="1781"/>
    <cellStyle name="Обычный 62 3" xfId="1782"/>
    <cellStyle name="Обычный 63" xfId="1783"/>
    <cellStyle name="Обычный 64" xfId="1784"/>
    <cellStyle name="Обычный 64 2" xfId="1785"/>
    <cellStyle name="Обычный 65" xfId="1786"/>
    <cellStyle name="Обычный 65 2" xfId="1787"/>
    <cellStyle name="Обычный 66" xfId="1788"/>
    <cellStyle name="Обычный 67" xfId="1789"/>
    <cellStyle name="Обычный 68" xfId="1790"/>
    <cellStyle name="Обычный 69" xfId="1791"/>
    <cellStyle name="Обычный 7" xfId="1792"/>
    <cellStyle name="Обычный 7 2" xfId="6"/>
    <cellStyle name="Обычный 7 2 2" xfId="1793"/>
    <cellStyle name="Обычный 7 3" xfId="1794"/>
    <cellStyle name="Обычный 7 3 2" xfId="1795"/>
    <cellStyle name="Обычный 7 4" xfId="1796"/>
    <cellStyle name="Обычный 7 4 2" xfId="1797"/>
    <cellStyle name="Обычный 7 5" xfId="1798"/>
    <cellStyle name="Обычный 7 5 2" xfId="1799"/>
    <cellStyle name="Обычный 70" xfId="1800"/>
    <cellStyle name="Обычный 79" xfId="1801"/>
    <cellStyle name="Обычный 8" xfId="5"/>
    <cellStyle name="Обычный 8 2" xfId="1802"/>
    <cellStyle name="Обычный 8 2 2" xfId="1803"/>
    <cellStyle name="Обычный 8 3" xfId="1804"/>
    <cellStyle name="Обычный 8 3 2" xfId="1805"/>
    <cellStyle name="Обычный 8 4" xfId="1806"/>
    <cellStyle name="Обычный 8 4 2" xfId="1807"/>
    <cellStyle name="Обычный 8 5" xfId="1808"/>
    <cellStyle name="Обычный 8 5 2" xfId="1809"/>
    <cellStyle name="Обычный 8 6" xfId="1810"/>
    <cellStyle name="Обычный 8 6 2" xfId="1811"/>
    <cellStyle name="Обычный 9" xfId="1812"/>
    <cellStyle name="Обычный 9 2" xfId="1813"/>
    <cellStyle name="Обычный 9 2 2" xfId="1814"/>
    <cellStyle name="Обычный 9 3" xfId="1815"/>
    <cellStyle name="Обычный 9 3 2" xfId="1816"/>
    <cellStyle name="Обычный 9 4" xfId="1817"/>
    <cellStyle name="Обычный 9 4 2" xfId="1818"/>
    <cellStyle name="Обычный 9 5" xfId="1819"/>
    <cellStyle name="Обычный 9 5 2" xfId="1820"/>
    <cellStyle name="Параметр" xfId="1821"/>
    <cellStyle name="ПеременныеСметы" xfId="1822"/>
    <cellStyle name="Плохой 2" xfId="1823"/>
    <cellStyle name="Плохой 2 2" xfId="1824"/>
    <cellStyle name="Плохой 3" xfId="1825"/>
    <cellStyle name="Плохой 4" xfId="1826"/>
    <cellStyle name="Плохой 5" xfId="1827"/>
    <cellStyle name="Плохой 6" xfId="1828"/>
    <cellStyle name="Плохой 7" xfId="1829"/>
    <cellStyle name="Плохой 8" xfId="1830"/>
    <cellStyle name="Плохой 9" xfId="1831"/>
    <cellStyle name="Пояснение 2" xfId="8"/>
    <cellStyle name="Пояснение 2 2" xfId="1832"/>
    <cellStyle name="Пояснение 3" xfId="1833"/>
    <cellStyle name="Пояснение 4" xfId="1834"/>
    <cellStyle name="Пояснение 5" xfId="1835"/>
    <cellStyle name="Пояснение 6" xfId="1836"/>
    <cellStyle name="Пояснение 7" xfId="1837"/>
    <cellStyle name="Пояснение 8" xfId="1838"/>
    <cellStyle name="Пояснение 9" xfId="1839"/>
    <cellStyle name="Примечание 10" xfId="1840"/>
    <cellStyle name="Примечание 11" xfId="1841"/>
    <cellStyle name="Примечание 2" xfId="1842"/>
    <cellStyle name="Примечание 2 2" xfId="1843"/>
    <cellStyle name="Примечание 2 3" xfId="1844"/>
    <cellStyle name="Примечание 2 4" xfId="1845"/>
    <cellStyle name="Примечание 3" xfId="1846"/>
    <cellStyle name="Примечание 3 2" xfId="1847"/>
    <cellStyle name="Примечание 3 3" xfId="1848"/>
    <cellStyle name="Примечание 3 4" xfId="1849"/>
    <cellStyle name="Примечание 4" xfId="1850"/>
    <cellStyle name="Примечание 5" xfId="1851"/>
    <cellStyle name="Примечание 6" xfId="1852"/>
    <cellStyle name="Примечание 7" xfId="1853"/>
    <cellStyle name="Примечание 8" xfId="1854"/>
    <cellStyle name="Примечание 9" xfId="1855"/>
    <cellStyle name="Процентный 2" xfId="1856"/>
    <cellStyle name="Процентный 2 10" xfId="1857"/>
    <cellStyle name="Процентный 2 11" xfId="1858"/>
    <cellStyle name="Процентный 2 12" xfId="1859"/>
    <cellStyle name="Процентный 2 2" xfId="1860"/>
    <cellStyle name="Процентный 2 2 2" xfId="1861"/>
    <cellStyle name="Процентный 2 2 3" xfId="1862"/>
    <cellStyle name="Процентный 2 2 4" xfId="1863"/>
    <cellStyle name="Процентный 2 2 5" xfId="1864"/>
    <cellStyle name="Процентный 2 2 6" xfId="1865"/>
    <cellStyle name="Процентный 2 2 7" xfId="1866"/>
    <cellStyle name="Процентный 2 2 8" xfId="1867"/>
    <cellStyle name="Процентный 2 2 9" xfId="1868"/>
    <cellStyle name="Процентный 2 3" xfId="1869"/>
    <cellStyle name="Процентный 2 3 2" xfId="1870"/>
    <cellStyle name="Процентный 2 3 3" xfId="1871"/>
    <cellStyle name="Процентный 2 3 4" xfId="1872"/>
    <cellStyle name="Процентный 2 3 5" xfId="1873"/>
    <cellStyle name="Процентный 2 3 6" xfId="1874"/>
    <cellStyle name="Процентный 2 3 7" xfId="1875"/>
    <cellStyle name="Процентный 2 3 8" xfId="1876"/>
    <cellStyle name="Процентный 2 3 9" xfId="1877"/>
    <cellStyle name="Процентный 2 4" xfId="1878"/>
    <cellStyle name="Процентный 2 4 10" xfId="1879"/>
    <cellStyle name="Процентный 2 4 2" xfId="1880"/>
    <cellStyle name="Процентный 2 4 3" xfId="1881"/>
    <cellStyle name="Процентный 2 4 4" xfId="1882"/>
    <cellStyle name="Процентный 2 4 5" xfId="1883"/>
    <cellStyle name="Процентный 2 4 6" xfId="1884"/>
    <cellStyle name="Процентный 2 4 7" xfId="1885"/>
    <cellStyle name="Процентный 2 4 8" xfId="1886"/>
    <cellStyle name="Процентный 2 4 9" xfId="1887"/>
    <cellStyle name="Процентный 2 5" xfId="1888"/>
    <cellStyle name="Процентный 2 6" xfId="1889"/>
    <cellStyle name="Процентный 2 7" xfId="1890"/>
    <cellStyle name="Процентный 2 8" xfId="1891"/>
    <cellStyle name="Процентный 2 9" xfId="1892"/>
    <cellStyle name="Процентный 3" xfId="1893"/>
    <cellStyle name="Процентный 3 2" xfId="1894"/>
    <cellStyle name="Процентный 3 3" xfId="1895"/>
    <cellStyle name="Процентный 3 4" xfId="1896"/>
    <cellStyle name="Процентный 3 5" xfId="1897"/>
    <cellStyle name="Процентный 3 6" xfId="1898"/>
    <cellStyle name="Процентный 3 7" xfId="1899"/>
    <cellStyle name="Процентный 3 8" xfId="1900"/>
    <cellStyle name="Процентный 3 9" xfId="1901"/>
    <cellStyle name="Процентный 4" xfId="1902"/>
    <cellStyle name="Процентный 4 2" xfId="1903"/>
    <cellStyle name="Процентный 4 3" xfId="1904"/>
    <cellStyle name="Процентный 4 4" xfId="1905"/>
    <cellStyle name="Процентный 4 5" xfId="1906"/>
    <cellStyle name="Процентный 4 6" xfId="1907"/>
    <cellStyle name="Процентный 4 7" xfId="1908"/>
    <cellStyle name="Процентный 4 8" xfId="1909"/>
    <cellStyle name="Процентный 4 9" xfId="1910"/>
    <cellStyle name="Процентный 5" xfId="1911"/>
    <cellStyle name="Процентный 5 2" xfId="1912"/>
    <cellStyle name="Процентный 5 3" xfId="1913"/>
    <cellStyle name="Процентный 5 4" xfId="1914"/>
    <cellStyle name="Процентный 5 5" xfId="1915"/>
    <cellStyle name="Процентный 5 6" xfId="1916"/>
    <cellStyle name="Процентный 5 7" xfId="1917"/>
    <cellStyle name="Процентный 5 8" xfId="1918"/>
    <cellStyle name="Процентный 5 9" xfId="1919"/>
    <cellStyle name="Процентный 6" xfId="1920"/>
    <cellStyle name="Процентный 7" xfId="1921"/>
    <cellStyle name="РесСмета" xfId="1922"/>
    <cellStyle name="СводВедРес" xfId="1923"/>
    <cellStyle name="СводкаСтоимРаб" xfId="1924"/>
    <cellStyle name="СводРасч" xfId="1925"/>
    <cellStyle name="Связанная ячейка 2" xfId="1926"/>
    <cellStyle name="Связанная ячейка 2 2" xfId="1927"/>
    <cellStyle name="Связанная ячейка 3" xfId="1928"/>
    <cellStyle name="Связанная ячейка 4" xfId="1929"/>
    <cellStyle name="Связанная ячейка 5" xfId="1930"/>
    <cellStyle name="Связанная ячейка 6" xfId="1931"/>
    <cellStyle name="Связанная ячейка 7" xfId="1932"/>
    <cellStyle name="Связанная ячейка 8" xfId="1933"/>
    <cellStyle name="Связанная ячейка 9" xfId="1934"/>
    <cellStyle name="Стиль 1" xfId="1935"/>
    <cellStyle name="Текст предупреждения 2" xfId="1936"/>
    <cellStyle name="Текст предупреждения 2 2" xfId="1937"/>
    <cellStyle name="Текст предупреждения 3" xfId="1938"/>
    <cellStyle name="Текст предупреждения 4" xfId="1939"/>
    <cellStyle name="Текст предупреждения 5" xfId="1940"/>
    <cellStyle name="Текст предупреждения 6" xfId="1941"/>
    <cellStyle name="Текст предупреждения 7" xfId="1942"/>
    <cellStyle name="Текст предупреждения 8" xfId="1943"/>
    <cellStyle name="Текст предупреждения 9" xfId="1944"/>
    <cellStyle name="Титул" xfId="1945"/>
    <cellStyle name="Финансовый 10" xfId="1946"/>
    <cellStyle name="Финансовый 11" xfId="1947"/>
    <cellStyle name="Финансовый 12" xfId="1948"/>
    <cellStyle name="Финансовый 12 2" xfId="1949"/>
    <cellStyle name="Финансовый 13" xfId="1950"/>
    <cellStyle name="Финансовый 14" xfId="1951"/>
    <cellStyle name="Финансовый 15" xfId="2029"/>
    <cellStyle name="Финансовый 2" xfId="1952"/>
    <cellStyle name="Финансовый 2 10" xfId="1953"/>
    <cellStyle name="Финансовый 2 11" xfId="1954"/>
    <cellStyle name="Финансовый 2 11 2" xfId="1955"/>
    <cellStyle name="Финансовый 2 12" xfId="1956"/>
    <cellStyle name="Финансовый 2 13" xfId="1957"/>
    <cellStyle name="Финансовый 2 2" xfId="1958"/>
    <cellStyle name="Финансовый 2 2 10" xfId="1959"/>
    <cellStyle name="Финансовый 2 2 2" xfId="1960"/>
    <cellStyle name="Финансовый 2 2 3" xfId="1961"/>
    <cellStyle name="Финансовый 2 2 4" xfId="1962"/>
    <cellStyle name="Финансовый 2 2 5" xfId="1963"/>
    <cellStyle name="Финансовый 2 2 6" xfId="1964"/>
    <cellStyle name="Финансовый 2 2 7" xfId="1965"/>
    <cellStyle name="Финансовый 2 2 8" xfId="1966"/>
    <cellStyle name="Финансовый 2 2 9" xfId="1967"/>
    <cellStyle name="Финансовый 2 3" xfId="1968"/>
    <cellStyle name="Финансовый 2 4" xfId="1969"/>
    <cellStyle name="Финансовый 2 5" xfId="1970"/>
    <cellStyle name="Финансовый 2 6" xfId="1971"/>
    <cellStyle name="Финансовый 2 7" xfId="1972"/>
    <cellStyle name="Финансовый 2 8" xfId="1973"/>
    <cellStyle name="Финансовый 2 9" xfId="1974"/>
    <cellStyle name="Финансовый 3" xfId="1975"/>
    <cellStyle name="Финансовый 3 2" xfId="1976"/>
    <cellStyle name="Финансовый 3 2 2" xfId="1977"/>
    <cellStyle name="Финансовый 3 3" xfId="1978"/>
    <cellStyle name="Финансовый 3 4" xfId="1979"/>
    <cellStyle name="Финансовый 4" xfId="1980"/>
    <cellStyle name="Финансовый 4 2" xfId="1981"/>
    <cellStyle name="Финансовый 4 3" xfId="1982"/>
    <cellStyle name="Финансовый 5" xfId="1983"/>
    <cellStyle name="Финансовый 6" xfId="1984"/>
    <cellStyle name="Финансовый 7" xfId="1985"/>
    <cellStyle name="Финансовый 8" xfId="1986"/>
    <cellStyle name="Финансовый 9" xfId="1987"/>
    <cellStyle name="Хвост" xfId="1988"/>
    <cellStyle name="Хороший 2" xfId="1989"/>
    <cellStyle name="Хороший 2 2" xfId="1990"/>
    <cellStyle name="Хороший 3" xfId="1991"/>
    <cellStyle name="Хороший 4" xfId="1992"/>
    <cellStyle name="Хороший 5" xfId="1993"/>
    <cellStyle name="Хороший 6" xfId="1994"/>
    <cellStyle name="Хороший 7" xfId="1995"/>
    <cellStyle name="Хороший 8" xfId="1996"/>
    <cellStyle name="Хороший 9" xfId="1997"/>
    <cellStyle name="Ценник" xfId="1998"/>
    <cellStyle name="Экспертиза" xfId="1999"/>
    <cellStyle name="㼿㼿" xfId="2000"/>
    <cellStyle name="㼿㼿 2" xfId="2001"/>
    <cellStyle name="㼿㼿?" xfId="2002"/>
    <cellStyle name="㼿㼿? 2" xfId="2003"/>
    <cellStyle name="㼿㼿㼿" xfId="2004"/>
    <cellStyle name="㼿㼿㼿 2" xfId="2005"/>
    <cellStyle name="㼿㼿㼿?" xfId="2006"/>
    <cellStyle name="㼿㼿㼿? 2" xfId="2007"/>
    <cellStyle name="㼿㼿㼿㼿" xfId="2008"/>
    <cellStyle name="㼿㼿㼿㼿 2" xfId="2009"/>
    <cellStyle name="㼿㼿㼿㼿?" xfId="2010"/>
    <cellStyle name="㼿㼿㼿㼿? 2" xfId="2011"/>
    <cellStyle name="㼿㼿㼿㼿㼿" xfId="2012"/>
    <cellStyle name="㼿㼿㼿㼿㼿 2" xfId="2013"/>
    <cellStyle name="㼿㼿㼿㼿㼿?" xfId="2014"/>
    <cellStyle name="㼿㼿㼿㼿㼿? 2" xfId="2015"/>
    <cellStyle name="㼿㼿㼿㼿㼿㼿?" xfId="2016"/>
    <cellStyle name="㼿㼿㼿㼿㼿㼿? 2" xfId="2017"/>
    <cellStyle name="㼿㼿㼿㼿㼿㼿? 2 2" xfId="2018"/>
    <cellStyle name="㼿㼿㼿㼿㼿㼿? 2_Приложение №2 - Смета" xfId="2019"/>
    <cellStyle name="㼿㼿㼿㼿㼿㼿? 3" xfId="2020"/>
    <cellStyle name="㼿㼿㼿㼿㼿㼿?_Приложение №2 - Смета" xfId="2021"/>
    <cellStyle name="㼿㼿㼿㼿㼿㼿㼿㼿" xfId="2022"/>
    <cellStyle name="㼿㼿㼿㼿㼿㼿㼿㼿 2" xfId="2023"/>
    <cellStyle name="㼿㼿㼿㼿㼿㼿㼿㼿㼿" xfId="2024"/>
    <cellStyle name="㼿㼿㼿㼿㼿㼿㼿㼿㼿 2" xfId="2025"/>
    <cellStyle name="㼿㼿㼿㼿㼿㼿㼿㼿㼿㼿" xfId="2026"/>
    <cellStyle name="㼿㼿㼿㼿㼿㼿㼿㼿㼿㼿 2" xfId="20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33" zoomScale="85" zoomScaleNormal="85" workbookViewId="0">
      <selection activeCell="K19" sqref="K19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18"/>
      <c r="B1" s="118"/>
      <c r="C1" s="118"/>
      <c r="D1" s="119" t="s">
        <v>22</v>
      </c>
      <c r="E1" s="119"/>
      <c r="F1" s="119"/>
      <c r="G1" s="119"/>
      <c r="H1" s="119"/>
      <c r="I1" s="119"/>
    </row>
    <row r="2" spans="1:19" s="4" customFormat="1" hidden="1">
      <c r="A2" s="2"/>
      <c r="B2" s="2"/>
      <c r="C2" s="3"/>
      <c r="D2" s="3"/>
      <c r="E2" s="25" t="s">
        <v>20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4" customFormat="1" ht="25.5" hidden="1" customHeight="1">
      <c r="A3" s="2"/>
      <c r="B3" s="2"/>
      <c r="C3" s="3"/>
      <c r="D3" s="3"/>
      <c r="E3" s="25" t="s">
        <v>21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7.25" customHeight="1">
      <c r="A4" s="109" t="s">
        <v>112</v>
      </c>
      <c r="B4" s="109"/>
      <c r="C4" s="109"/>
      <c r="D4" s="109"/>
      <c r="E4" s="109"/>
      <c r="F4" s="109"/>
      <c r="G4" s="109"/>
      <c r="H4" s="109"/>
      <c r="I4" s="109"/>
    </row>
    <row r="5" spans="1:19" ht="27" hidden="1" customHeight="1">
      <c r="A5" s="110"/>
      <c r="B5" s="110"/>
      <c r="C5" s="110"/>
      <c r="D5" s="110"/>
      <c r="E5" s="110"/>
      <c r="F5" s="110"/>
      <c r="G5" s="110"/>
      <c r="H5" s="110"/>
      <c r="I5" s="110"/>
    </row>
    <row r="6" spans="1:19" ht="26.25" hidden="1" customHeight="1">
      <c r="A6" s="71"/>
      <c r="B6" s="71"/>
      <c r="C6" s="71"/>
      <c r="D6" s="71"/>
      <c r="E6" s="71"/>
      <c r="F6" s="71"/>
      <c r="G6" s="71"/>
      <c r="H6" s="71"/>
      <c r="I6" s="71"/>
    </row>
    <row r="7" spans="1:19" ht="36" hidden="1" customHeight="1">
      <c r="A7" s="111" t="s">
        <v>2</v>
      </c>
      <c r="B7" s="111"/>
      <c r="C7" s="111"/>
      <c r="D7" s="112"/>
      <c r="E7" s="113"/>
      <c r="F7" s="113"/>
      <c r="G7" s="113"/>
      <c r="H7" s="113"/>
      <c r="I7" s="113"/>
    </row>
    <row r="8" spans="1:19" hidden="1">
      <c r="D8" s="2"/>
      <c r="E8" s="2"/>
      <c r="F8" s="2"/>
      <c r="G8" s="2"/>
    </row>
    <row r="9" spans="1:19" ht="87.75" customHeight="1">
      <c r="A9" s="114" t="s">
        <v>3</v>
      </c>
      <c r="B9" s="114"/>
      <c r="C9" s="114"/>
      <c r="D9" s="115" t="s">
        <v>123</v>
      </c>
      <c r="E9" s="115"/>
      <c r="F9" s="115"/>
      <c r="G9" s="115"/>
      <c r="H9" s="115"/>
      <c r="I9" s="115"/>
    </row>
    <row r="10" spans="1:19" ht="12.75" customHeight="1">
      <c r="A10" s="116" t="s">
        <v>37</v>
      </c>
      <c r="B10" s="116"/>
      <c r="C10" s="116"/>
      <c r="D10" s="116"/>
      <c r="E10" s="116"/>
      <c r="F10" s="116"/>
      <c r="G10" s="116"/>
      <c r="H10" s="116"/>
      <c r="I10" s="116"/>
    </row>
    <row r="11" spans="1:19" ht="36" customHeight="1">
      <c r="A11" s="117" t="s">
        <v>4</v>
      </c>
      <c r="B11" s="117"/>
      <c r="C11" s="117"/>
      <c r="D11" s="117"/>
      <c r="E11" s="117"/>
      <c r="F11" s="117"/>
      <c r="G11" s="117"/>
      <c r="H11" s="117"/>
      <c r="I11" s="117"/>
    </row>
    <row r="12" spans="1:19" ht="12.75" customHeight="1">
      <c r="A12" s="6"/>
      <c r="B12" s="6"/>
      <c r="C12" s="6"/>
      <c r="D12" s="7"/>
      <c r="E12" s="7"/>
      <c r="F12" s="7"/>
      <c r="G12" s="7"/>
      <c r="H12" s="7"/>
      <c r="I12" s="7"/>
    </row>
    <row r="13" spans="1:19" ht="25.5" customHeight="1">
      <c r="A13" s="117" t="s">
        <v>5</v>
      </c>
      <c r="B13" s="117"/>
      <c r="C13" s="117"/>
      <c r="D13" s="117" t="s">
        <v>35</v>
      </c>
      <c r="E13" s="117"/>
      <c r="F13" s="117"/>
      <c r="G13" s="117"/>
      <c r="H13" s="117"/>
      <c r="I13" s="117"/>
    </row>
    <row r="14" spans="1:19" ht="12.75" customHeight="1">
      <c r="A14" s="8"/>
      <c r="B14" s="8"/>
      <c r="C14" s="8"/>
      <c r="D14" s="7"/>
      <c r="E14" s="7"/>
      <c r="F14" s="7"/>
      <c r="G14" s="7"/>
      <c r="H14" s="7"/>
      <c r="I14" s="7"/>
    </row>
    <row r="15" spans="1:19">
      <c r="A15" s="9"/>
      <c r="B15" s="9"/>
      <c r="C15" s="9"/>
      <c r="D15" s="10"/>
      <c r="E15" s="10"/>
      <c r="F15" s="10"/>
      <c r="G15" s="10"/>
      <c r="H15" s="9"/>
      <c r="I15" s="9"/>
    </row>
    <row r="16" spans="1:19" ht="60.75" customHeight="1">
      <c r="A16" s="11" t="s">
        <v>0</v>
      </c>
      <c r="B16" s="106" t="s">
        <v>6</v>
      </c>
      <c r="C16" s="107"/>
      <c r="D16" s="106" t="s">
        <v>7</v>
      </c>
      <c r="E16" s="108"/>
      <c r="F16" s="108"/>
      <c r="G16" s="107"/>
      <c r="H16" s="12" t="s">
        <v>8</v>
      </c>
      <c r="I16" s="11" t="s">
        <v>9</v>
      </c>
    </row>
    <row r="17" spans="1:11" ht="17.25" customHeight="1">
      <c r="A17" s="97" t="s">
        <v>124</v>
      </c>
      <c r="B17" s="98"/>
      <c r="C17" s="98"/>
      <c r="D17" s="98"/>
      <c r="E17" s="98"/>
      <c r="F17" s="98"/>
      <c r="G17" s="98"/>
      <c r="H17" s="98"/>
      <c r="I17" s="99"/>
    </row>
    <row r="18" spans="1:11" ht="12.75" customHeight="1">
      <c r="A18" s="13">
        <v>1</v>
      </c>
      <c r="B18" s="100">
        <v>2</v>
      </c>
      <c r="C18" s="101"/>
      <c r="D18" s="100">
        <v>3</v>
      </c>
      <c r="E18" s="102"/>
      <c r="F18" s="102"/>
      <c r="G18" s="101"/>
      <c r="H18" s="13">
        <v>4</v>
      </c>
      <c r="I18" s="13">
        <v>5</v>
      </c>
    </row>
    <row r="19" spans="1:11" ht="135.75" customHeight="1">
      <c r="A19" s="14">
        <v>1</v>
      </c>
      <c r="B19" s="91" t="s">
        <v>115</v>
      </c>
      <c r="C19" s="92"/>
      <c r="D19" s="103" t="s">
        <v>116</v>
      </c>
      <c r="E19" s="104"/>
      <c r="F19" s="104"/>
      <c r="G19" s="105"/>
      <c r="H19" s="15" t="s">
        <v>118</v>
      </c>
      <c r="I19" s="16">
        <f>9.09*1*0.3*1.5*1000</f>
        <v>4090.5</v>
      </c>
    </row>
    <row r="20" spans="1:11" ht="135.75" customHeight="1">
      <c r="A20" s="17">
        <v>2</v>
      </c>
      <c r="B20" s="91" t="s">
        <v>115</v>
      </c>
      <c r="C20" s="92"/>
      <c r="D20" s="103" t="s">
        <v>119</v>
      </c>
      <c r="E20" s="104"/>
      <c r="F20" s="104"/>
      <c r="G20" s="105"/>
      <c r="H20" s="15" t="s">
        <v>117</v>
      </c>
      <c r="I20" s="16">
        <f>9.09*1*0.7*1.5*1000</f>
        <v>9544.5</v>
      </c>
    </row>
    <row r="21" spans="1:11" ht="12.75" customHeight="1">
      <c r="A21" s="91" t="s">
        <v>19</v>
      </c>
      <c r="B21" s="93"/>
      <c r="C21" s="93"/>
      <c r="D21" s="93"/>
      <c r="E21" s="93"/>
      <c r="F21" s="93"/>
      <c r="G21" s="93"/>
      <c r="H21" s="93"/>
      <c r="I21" s="92"/>
    </row>
    <row r="22" spans="1:11" ht="104.25" customHeight="1">
      <c r="A22" s="17">
        <v>3</v>
      </c>
      <c r="B22" s="91" t="s">
        <v>11</v>
      </c>
      <c r="C22" s="92"/>
      <c r="D22" s="91" t="s">
        <v>23</v>
      </c>
      <c r="E22" s="93"/>
      <c r="F22" s="93"/>
      <c r="G22" s="92"/>
      <c r="H22" s="15" t="s">
        <v>13</v>
      </c>
      <c r="I22" s="16">
        <f>ROUND(3.77*1*0.2*1000,2)</f>
        <v>754</v>
      </c>
    </row>
    <row r="23" spans="1:11" ht="103.5" customHeight="1">
      <c r="A23" s="17">
        <v>4</v>
      </c>
      <c r="B23" s="91" t="s">
        <v>11</v>
      </c>
      <c r="C23" s="92"/>
      <c r="D23" s="91" t="s">
        <v>24</v>
      </c>
      <c r="E23" s="93"/>
      <c r="F23" s="93"/>
      <c r="G23" s="92"/>
      <c r="H23" s="15" t="s">
        <v>14</v>
      </c>
      <c r="I23" s="16">
        <f>ROUND(3.77*1*0.8*1000,2)</f>
        <v>3016</v>
      </c>
    </row>
    <row r="24" spans="1:11" ht="12.75" hidden="1" customHeight="1">
      <c r="A24" s="91" t="s">
        <v>16</v>
      </c>
      <c r="B24" s="93"/>
      <c r="C24" s="93"/>
      <c r="D24" s="93"/>
      <c r="E24" s="93"/>
      <c r="F24" s="93"/>
      <c r="G24" s="93"/>
      <c r="H24" s="93"/>
      <c r="I24" s="92"/>
    </row>
    <row r="25" spans="1:11" ht="134.25" hidden="1" customHeight="1">
      <c r="A25" s="17">
        <v>4</v>
      </c>
      <c r="B25" s="91" t="s">
        <v>11</v>
      </c>
      <c r="C25" s="92"/>
      <c r="D25" s="91" t="s">
        <v>25</v>
      </c>
      <c r="E25" s="93"/>
      <c r="F25" s="93"/>
      <c r="G25" s="92"/>
      <c r="H25" s="15" t="s">
        <v>17</v>
      </c>
      <c r="I25" s="16">
        <f>ROUND(2.82*0*0.4*1000,2)</f>
        <v>0</v>
      </c>
    </row>
    <row r="26" spans="1:11" ht="127.5" hidden="1" customHeight="1">
      <c r="A26" s="17">
        <v>5</v>
      </c>
      <c r="B26" s="91" t="s">
        <v>11</v>
      </c>
      <c r="C26" s="92"/>
      <c r="D26" s="91" t="s">
        <v>27</v>
      </c>
      <c r="E26" s="93"/>
      <c r="F26" s="93"/>
      <c r="G26" s="92"/>
      <c r="H26" s="15" t="s">
        <v>26</v>
      </c>
      <c r="I26" s="16">
        <f>ROUND(2.82*0*0.6*1.2*1000,2)</f>
        <v>0</v>
      </c>
    </row>
    <row r="27" spans="1:11" ht="12.75" customHeight="1">
      <c r="A27" s="91" t="s">
        <v>18</v>
      </c>
      <c r="B27" s="93"/>
      <c r="C27" s="93"/>
      <c r="D27" s="93"/>
      <c r="E27" s="93"/>
      <c r="F27" s="93"/>
      <c r="G27" s="93"/>
      <c r="H27" s="93"/>
      <c r="I27" s="92"/>
    </row>
    <row r="28" spans="1:11" ht="123" customHeight="1">
      <c r="A28" s="17">
        <v>5</v>
      </c>
      <c r="B28" s="91" t="s">
        <v>11</v>
      </c>
      <c r="C28" s="92"/>
      <c r="D28" s="91" t="s">
        <v>28</v>
      </c>
      <c r="E28" s="93"/>
      <c r="F28" s="93"/>
      <c r="G28" s="92"/>
      <c r="H28" s="15" t="s">
        <v>29</v>
      </c>
      <c r="I28" s="16">
        <f>ROUND(1.23*1*1*1000,2)</f>
        <v>1230</v>
      </c>
    </row>
    <row r="29" spans="1:11" ht="12.75" customHeight="1">
      <c r="A29" s="91" t="s">
        <v>15</v>
      </c>
      <c r="B29" s="93"/>
      <c r="C29" s="93"/>
      <c r="D29" s="93"/>
      <c r="E29" s="93"/>
      <c r="F29" s="93"/>
      <c r="G29" s="93"/>
      <c r="H29" s="93"/>
      <c r="I29" s="92"/>
    </row>
    <row r="30" spans="1:11" ht="108" customHeight="1">
      <c r="A30" s="17">
        <v>6</v>
      </c>
      <c r="B30" s="91" t="s">
        <v>15</v>
      </c>
      <c r="C30" s="92"/>
      <c r="D30" s="91" t="s">
        <v>30</v>
      </c>
      <c r="E30" s="93"/>
      <c r="F30" s="93"/>
      <c r="G30" s="92"/>
      <c r="H30" s="15" t="s">
        <v>31</v>
      </c>
      <c r="I30" s="16">
        <f>ROUND(5.02*1*0.2*1000,2)</f>
        <v>1004</v>
      </c>
      <c r="K30" s="1" t="s">
        <v>1</v>
      </c>
    </row>
    <row r="31" spans="1:11" ht="103.5" customHeight="1">
      <c r="A31" s="17">
        <v>7</v>
      </c>
      <c r="B31" s="91" t="s">
        <v>15</v>
      </c>
      <c r="C31" s="92"/>
      <c r="D31" s="91" t="s">
        <v>32</v>
      </c>
      <c r="E31" s="93"/>
      <c r="F31" s="93"/>
      <c r="G31" s="92"/>
      <c r="H31" s="15" t="s">
        <v>33</v>
      </c>
      <c r="I31" s="16">
        <f>ROUND(5.02*1*0.8*1000,2)</f>
        <v>4016</v>
      </c>
    </row>
    <row r="32" spans="1:11" ht="17.25" customHeight="1">
      <c r="A32" s="18">
        <v>8</v>
      </c>
      <c r="B32" s="94" t="s">
        <v>12</v>
      </c>
      <c r="C32" s="95"/>
      <c r="D32" s="94"/>
      <c r="E32" s="96"/>
      <c r="F32" s="96"/>
      <c r="G32" s="95"/>
      <c r="H32" s="19"/>
      <c r="I32" s="20">
        <f>I19+I20+I22+I23+I25+I26+I28+I30+I31</f>
        <v>23655</v>
      </c>
    </row>
    <row r="33" spans="1:9" ht="58.5" customHeight="1">
      <c r="A33" s="17">
        <v>9</v>
      </c>
      <c r="B33" s="91" t="s">
        <v>101</v>
      </c>
      <c r="C33" s="92"/>
      <c r="D33" s="91" t="s">
        <v>107</v>
      </c>
      <c r="E33" s="93"/>
      <c r="F33" s="93"/>
      <c r="G33" s="92"/>
      <c r="H33" s="21" t="s">
        <v>38</v>
      </c>
      <c r="I33" s="22">
        <f>ROUND(I32*6.1,2)</f>
        <v>144295.5</v>
      </c>
    </row>
    <row r="34" spans="1:9" ht="16.5" customHeight="1">
      <c r="A34" s="18"/>
      <c r="B34" s="87" t="s">
        <v>12</v>
      </c>
      <c r="C34" s="88"/>
      <c r="D34" s="87"/>
      <c r="E34" s="89"/>
      <c r="F34" s="89"/>
      <c r="G34" s="88"/>
      <c r="H34" s="23"/>
      <c r="I34" s="24">
        <f>I33</f>
        <v>144295.5</v>
      </c>
    </row>
    <row r="35" spans="1:9" ht="15" customHeight="1">
      <c r="A35" s="18"/>
      <c r="B35" s="87" t="s">
        <v>34</v>
      </c>
      <c r="C35" s="88"/>
      <c r="D35" s="87"/>
      <c r="E35" s="89"/>
      <c r="F35" s="89"/>
      <c r="G35" s="88"/>
      <c r="H35" s="23"/>
      <c r="I35" s="24">
        <f>I34*20%</f>
        <v>28859.1</v>
      </c>
    </row>
    <row r="36" spans="1:9" ht="12" customHeight="1">
      <c r="A36" s="18"/>
      <c r="B36" s="87" t="s">
        <v>10</v>
      </c>
      <c r="C36" s="88"/>
      <c r="D36" s="87"/>
      <c r="E36" s="89"/>
      <c r="F36" s="89"/>
      <c r="G36" s="88"/>
      <c r="H36" s="23"/>
      <c r="I36" s="24">
        <f>I34+I35</f>
        <v>173154.6</v>
      </c>
    </row>
    <row r="38" spans="1:9">
      <c r="C38" s="90"/>
      <c r="D38" s="90"/>
      <c r="E38" s="90"/>
      <c r="F38" s="90"/>
      <c r="G38" s="90"/>
      <c r="H38" s="90"/>
    </row>
    <row r="41" spans="1:9" ht="12.75" customHeight="1">
      <c r="C41" s="90"/>
      <c r="D41" s="90"/>
      <c r="E41" s="90"/>
      <c r="F41" s="90"/>
      <c r="G41" s="90"/>
      <c r="H41" s="90"/>
    </row>
  </sheetData>
  <mergeCells count="52">
    <mergeCell ref="A1:C1"/>
    <mergeCell ref="D1:I1"/>
    <mergeCell ref="B16:C16"/>
    <mergeCell ref="D16:G16"/>
    <mergeCell ref="A4:I4"/>
    <mergeCell ref="A5:I5"/>
    <mergeCell ref="A7:C7"/>
    <mergeCell ref="D7:I7"/>
    <mergeCell ref="A9:C9"/>
    <mergeCell ref="D9:I9"/>
    <mergeCell ref="A10:I10"/>
    <mergeCell ref="A11:C11"/>
    <mergeCell ref="D11:I11"/>
    <mergeCell ref="A13:C13"/>
    <mergeCell ref="D13:I13"/>
    <mergeCell ref="A24:I24"/>
    <mergeCell ref="A17:I17"/>
    <mergeCell ref="B18:C18"/>
    <mergeCell ref="D18:G18"/>
    <mergeCell ref="B19:C19"/>
    <mergeCell ref="D19:G19"/>
    <mergeCell ref="B20:C20"/>
    <mergeCell ref="D20:G20"/>
    <mergeCell ref="A21:I21"/>
    <mergeCell ref="B22:C22"/>
    <mergeCell ref="D22:G22"/>
    <mergeCell ref="B23:C23"/>
    <mergeCell ref="D23:G23"/>
    <mergeCell ref="B32:C32"/>
    <mergeCell ref="D32:G32"/>
    <mergeCell ref="B25:C25"/>
    <mergeCell ref="D25:G25"/>
    <mergeCell ref="B26:C26"/>
    <mergeCell ref="D26:G26"/>
    <mergeCell ref="A27:I27"/>
    <mergeCell ref="B28:C28"/>
    <mergeCell ref="D28:G28"/>
    <mergeCell ref="A29:I29"/>
    <mergeCell ref="B30:C30"/>
    <mergeCell ref="D30:G30"/>
    <mergeCell ref="B31:C31"/>
    <mergeCell ref="D31:G31"/>
    <mergeCell ref="B36:C36"/>
    <mergeCell ref="D36:G36"/>
    <mergeCell ref="C38:H38"/>
    <mergeCell ref="C41:H41"/>
    <mergeCell ref="B33:C33"/>
    <mergeCell ref="D33:G33"/>
    <mergeCell ref="B34:C34"/>
    <mergeCell ref="D34:G34"/>
    <mergeCell ref="B35:C35"/>
    <mergeCell ref="D35:G3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J12" sqref="J12"/>
    </sheetView>
  </sheetViews>
  <sheetFormatPr defaultRowHeight="15"/>
  <cols>
    <col min="1" max="1" width="5" customWidth="1"/>
    <col min="2" max="2" width="24.5703125" customWidth="1"/>
    <col min="3" max="3" width="34.28515625" customWidth="1"/>
    <col min="4" max="4" width="21.42578125" customWidth="1"/>
    <col min="5" max="5" width="12" customWidth="1"/>
  </cols>
  <sheetData>
    <row r="1" spans="1:5" s="72" customFormat="1">
      <c r="D1" s="123" t="s">
        <v>90</v>
      </c>
      <c r="E1" s="123"/>
    </row>
    <row r="2" spans="1:5" s="72" customFormat="1">
      <c r="C2" s="123" t="s">
        <v>91</v>
      </c>
      <c r="D2" s="123"/>
      <c r="E2" s="123"/>
    </row>
    <row r="3" spans="1:5" s="72" customFormat="1">
      <c r="C3" s="123" t="s">
        <v>36</v>
      </c>
      <c r="D3" s="123"/>
      <c r="E3" s="123"/>
    </row>
    <row r="4" spans="1:5" s="72" customFormat="1" ht="27.75" customHeight="1">
      <c r="C4" s="123" t="s">
        <v>92</v>
      </c>
      <c r="D4" s="123"/>
      <c r="E4" s="123"/>
    </row>
    <row r="5" spans="1:5" s="72" customFormat="1"/>
    <row r="6" spans="1:5" s="72" customFormat="1">
      <c r="A6" s="120" t="s">
        <v>105</v>
      </c>
      <c r="B6" s="120"/>
      <c r="C6" s="120"/>
      <c r="D6" s="120"/>
      <c r="E6" s="120"/>
    </row>
    <row r="7" spans="1:5" s="72" customFormat="1">
      <c r="A7" s="124" t="s">
        <v>39</v>
      </c>
      <c r="B7" s="124"/>
      <c r="C7" s="124"/>
      <c r="D7" s="124"/>
      <c r="E7" s="124"/>
    </row>
    <row r="8" spans="1:5" s="72" customFormat="1">
      <c r="A8" s="73"/>
      <c r="B8" s="73"/>
      <c r="C8" s="73"/>
      <c r="D8" s="73"/>
      <c r="E8" s="73"/>
    </row>
    <row r="9" spans="1:5" s="72" customFormat="1">
      <c r="A9" s="120" t="s">
        <v>93</v>
      </c>
      <c r="B9" s="120"/>
      <c r="C9" s="120"/>
      <c r="D9" s="120"/>
      <c r="E9" s="120"/>
    </row>
    <row r="10" spans="1:5" s="72" customFormat="1" ht="76.5" customHeight="1">
      <c r="A10" s="121" t="s">
        <v>3</v>
      </c>
      <c r="B10" s="121"/>
      <c r="C10" s="122" t="s">
        <v>129</v>
      </c>
      <c r="D10" s="122"/>
      <c r="E10" s="122"/>
    </row>
    <row r="11" spans="1:5" s="72" customFormat="1">
      <c r="A11" s="74"/>
      <c r="B11" s="74"/>
      <c r="C11" s="74"/>
      <c r="D11" s="74"/>
      <c r="E11" s="74"/>
    </row>
    <row r="12" spans="1:5" s="72" customFormat="1"/>
    <row r="13" spans="1:5" s="72" customFormat="1" ht="90">
      <c r="A13" s="75" t="s">
        <v>44</v>
      </c>
      <c r="B13" s="75" t="s">
        <v>6</v>
      </c>
      <c r="C13" s="75" t="s">
        <v>7</v>
      </c>
      <c r="D13" s="75" t="s">
        <v>8</v>
      </c>
      <c r="E13" s="75" t="s">
        <v>9</v>
      </c>
    </row>
    <row r="14" spans="1:5" s="72" customFormat="1">
      <c r="A14" s="76">
        <v>1</v>
      </c>
      <c r="B14" s="76">
        <v>2</v>
      </c>
      <c r="C14" s="76">
        <v>3</v>
      </c>
      <c r="D14" s="76">
        <v>4</v>
      </c>
      <c r="E14" s="76">
        <v>5</v>
      </c>
    </row>
    <row r="15" spans="1:5" s="72" customFormat="1" ht="135">
      <c r="A15" s="77">
        <v>1</v>
      </c>
      <c r="B15" s="78" t="s">
        <v>122</v>
      </c>
      <c r="C15" s="79" t="s">
        <v>125</v>
      </c>
      <c r="D15" s="79" t="s">
        <v>126</v>
      </c>
      <c r="E15" s="80">
        <f>(7763+42*150)*1*0.4*1.4*1.05*6.1</f>
        <v>50441.17</v>
      </c>
    </row>
    <row r="16" spans="1:5" s="72" customFormat="1">
      <c r="A16" s="81"/>
      <c r="B16" s="81" t="s">
        <v>94</v>
      </c>
      <c r="C16" s="81"/>
      <c r="D16" s="81"/>
      <c r="E16" s="81"/>
    </row>
    <row r="17" spans="1:5" s="83" customFormat="1">
      <c r="A17" s="82"/>
      <c r="B17" s="82" t="s">
        <v>96</v>
      </c>
      <c r="C17" s="82" t="s">
        <v>102</v>
      </c>
      <c r="D17" s="82"/>
      <c r="E17" s="82"/>
    </row>
    <row r="18" spans="1:5" s="83" customFormat="1" ht="75">
      <c r="A18" s="82"/>
      <c r="B18" s="79" t="s">
        <v>103</v>
      </c>
      <c r="C18" s="79" t="s">
        <v>104</v>
      </c>
      <c r="D18" s="82"/>
      <c r="E18" s="82"/>
    </row>
    <row r="19" spans="1:5" s="83" customFormat="1" ht="76.5" customHeight="1">
      <c r="A19" s="82"/>
      <c r="B19" s="79" t="s">
        <v>113</v>
      </c>
      <c r="C19" s="79" t="s">
        <v>114</v>
      </c>
      <c r="D19" s="82"/>
      <c r="E19" s="82"/>
    </row>
    <row r="20" spans="1:5" s="83" customFormat="1" ht="45">
      <c r="A20" s="82"/>
      <c r="B20" s="79" t="s">
        <v>99</v>
      </c>
      <c r="C20" s="79" t="s">
        <v>108</v>
      </c>
      <c r="D20" s="82"/>
      <c r="E20" s="82"/>
    </row>
    <row r="21" spans="1:5" s="72" customFormat="1">
      <c r="A21" s="77">
        <v>3</v>
      </c>
      <c r="B21" s="81" t="s">
        <v>97</v>
      </c>
      <c r="C21" s="81"/>
      <c r="D21" s="81"/>
      <c r="E21" s="84">
        <f>E15</f>
        <v>50441.17</v>
      </c>
    </row>
    <row r="22" spans="1:5" s="72" customFormat="1">
      <c r="A22" s="77">
        <v>4</v>
      </c>
      <c r="B22" s="81" t="s">
        <v>98</v>
      </c>
      <c r="C22" s="81"/>
      <c r="D22" s="81"/>
      <c r="E22" s="84">
        <f>E21*0.2</f>
        <v>10088.23</v>
      </c>
    </row>
    <row r="23" spans="1:5" s="72" customFormat="1">
      <c r="A23" s="77">
        <v>5</v>
      </c>
      <c r="B23" s="85" t="s">
        <v>12</v>
      </c>
      <c r="C23" s="81"/>
      <c r="D23" s="81"/>
      <c r="E23" s="86">
        <f>E21*1.2</f>
        <v>60529.4</v>
      </c>
    </row>
    <row r="24" spans="1:5" s="72" customFormat="1"/>
    <row r="25" spans="1:5" s="72" customFormat="1"/>
    <row r="26" spans="1:5" s="72" customFormat="1"/>
    <row r="27" spans="1:5" s="72" customFormat="1"/>
    <row r="28" spans="1:5" s="72" customFormat="1"/>
    <row r="29" spans="1:5" s="72" customFormat="1"/>
    <row r="30" spans="1:5" s="72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J13" sqref="J13"/>
    </sheetView>
  </sheetViews>
  <sheetFormatPr defaultRowHeight="15"/>
  <cols>
    <col min="1" max="1" width="5" customWidth="1"/>
    <col min="2" max="2" width="26.28515625" customWidth="1"/>
    <col min="3" max="3" width="34.28515625" customWidth="1"/>
    <col min="4" max="4" width="21.42578125" customWidth="1"/>
    <col min="5" max="5" width="12" customWidth="1"/>
  </cols>
  <sheetData>
    <row r="1" spans="1:5" s="72" customFormat="1">
      <c r="D1" s="123" t="s">
        <v>90</v>
      </c>
      <c r="E1" s="123"/>
    </row>
    <row r="2" spans="1:5" s="72" customFormat="1">
      <c r="C2" s="123" t="s">
        <v>91</v>
      </c>
      <c r="D2" s="123"/>
      <c r="E2" s="123"/>
    </row>
    <row r="3" spans="1:5" s="72" customFormat="1">
      <c r="C3" s="123" t="s">
        <v>36</v>
      </c>
      <c r="D3" s="123"/>
      <c r="E3" s="123"/>
    </row>
    <row r="4" spans="1:5" s="72" customFormat="1" ht="27.75" customHeight="1">
      <c r="C4" s="123" t="s">
        <v>92</v>
      </c>
      <c r="D4" s="123"/>
      <c r="E4" s="123"/>
    </row>
    <row r="5" spans="1:5" s="72" customFormat="1"/>
    <row r="6" spans="1:5" s="72" customFormat="1">
      <c r="A6" s="120" t="s">
        <v>110</v>
      </c>
      <c r="B6" s="120"/>
      <c r="C6" s="120"/>
      <c r="D6" s="120"/>
      <c r="E6" s="120"/>
    </row>
    <row r="7" spans="1:5" s="72" customFormat="1">
      <c r="A7" s="124" t="s">
        <v>39</v>
      </c>
      <c r="B7" s="124"/>
      <c r="C7" s="124"/>
      <c r="D7" s="124"/>
      <c r="E7" s="124"/>
    </row>
    <row r="8" spans="1:5" s="72" customFormat="1">
      <c r="A8" s="73"/>
      <c r="B8" s="73"/>
      <c r="C8" s="73"/>
      <c r="D8" s="73"/>
      <c r="E8" s="73"/>
    </row>
    <row r="9" spans="1:5" s="72" customFormat="1">
      <c r="A9" s="120" t="s">
        <v>100</v>
      </c>
      <c r="B9" s="120"/>
      <c r="C9" s="120"/>
      <c r="D9" s="120"/>
      <c r="E9" s="120"/>
    </row>
    <row r="10" spans="1:5" s="72" customFormat="1" ht="76.5" customHeight="1">
      <c r="A10" s="121" t="s">
        <v>3</v>
      </c>
      <c r="B10" s="121"/>
      <c r="C10" s="122" t="s">
        <v>128</v>
      </c>
      <c r="D10" s="122"/>
      <c r="E10" s="122"/>
    </row>
    <row r="11" spans="1:5" s="72" customFormat="1">
      <c r="A11" s="74"/>
      <c r="B11" s="74"/>
      <c r="C11" s="74"/>
      <c r="D11" s="74"/>
      <c r="E11" s="74"/>
    </row>
    <row r="12" spans="1:5" s="72" customFormat="1"/>
    <row r="13" spans="1:5" s="72" customFormat="1" ht="90">
      <c r="A13" s="75" t="s">
        <v>44</v>
      </c>
      <c r="B13" s="75" t="s">
        <v>6</v>
      </c>
      <c r="C13" s="75" t="s">
        <v>7</v>
      </c>
      <c r="D13" s="75" t="s">
        <v>8</v>
      </c>
      <c r="E13" s="75" t="s">
        <v>9</v>
      </c>
    </row>
    <row r="14" spans="1:5" s="72" customFormat="1">
      <c r="A14" s="76">
        <v>1</v>
      </c>
      <c r="B14" s="76">
        <v>2</v>
      </c>
      <c r="C14" s="76">
        <v>3</v>
      </c>
      <c r="D14" s="76">
        <v>4</v>
      </c>
      <c r="E14" s="76">
        <v>5</v>
      </c>
    </row>
    <row r="15" spans="1:5" s="72" customFormat="1" ht="135">
      <c r="A15" s="77">
        <v>1</v>
      </c>
      <c r="B15" s="78" t="s">
        <v>122</v>
      </c>
      <c r="C15" s="79" t="s">
        <v>125</v>
      </c>
      <c r="D15" s="79" t="s">
        <v>127</v>
      </c>
      <c r="E15" s="80">
        <f>(7763+42*150)*1*0.6*1.4*1.05*6.1</f>
        <v>75661.75</v>
      </c>
    </row>
    <row r="16" spans="1:5" s="72" customFormat="1">
      <c r="A16" s="81"/>
      <c r="B16" s="81" t="s">
        <v>94</v>
      </c>
      <c r="C16" s="81"/>
      <c r="D16" s="81"/>
      <c r="E16" s="81"/>
    </row>
    <row r="17" spans="1:5" s="83" customFormat="1">
      <c r="A17" s="82"/>
      <c r="B17" s="82" t="s">
        <v>95</v>
      </c>
      <c r="C17" s="82" t="s">
        <v>106</v>
      </c>
      <c r="D17" s="82"/>
      <c r="E17" s="82"/>
    </row>
    <row r="18" spans="1:5" s="83" customFormat="1" ht="75">
      <c r="A18" s="82"/>
      <c r="B18" s="79" t="s">
        <v>103</v>
      </c>
      <c r="C18" s="79" t="s">
        <v>104</v>
      </c>
      <c r="D18" s="82"/>
      <c r="E18" s="82"/>
    </row>
    <row r="19" spans="1:5" s="83" customFormat="1" ht="78.75" customHeight="1">
      <c r="A19" s="82"/>
      <c r="B19" s="79" t="s">
        <v>113</v>
      </c>
      <c r="C19" s="79" t="s">
        <v>114</v>
      </c>
      <c r="D19" s="82"/>
      <c r="E19" s="82"/>
    </row>
    <row r="20" spans="1:5" s="83" customFormat="1" ht="45">
      <c r="A20" s="82"/>
      <c r="B20" s="79" t="s">
        <v>99</v>
      </c>
      <c r="C20" s="79" t="s">
        <v>109</v>
      </c>
      <c r="D20" s="82"/>
      <c r="E20" s="82"/>
    </row>
    <row r="21" spans="1:5" s="72" customFormat="1">
      <c r="A21" s="77">
        <v>3</v>
      </c>
      <c r="B21" s="81" t="s">
        <v>97</v>
      </c>
      <c r="C21" s="81"/>
      <c r="D21" s="81"/>
      <c r="E21" s="84">
        <f>E15</f>
        <v>75661.75</v>
      </c>
    </row>
    <row r="22" spans="1:5" s="72" customFormat="1">
      <c r="A22" s="77">
        <v>4</v>
      </c>
      <c r="B22" s="81" t="s">
        <v>98</v>
      </c>
      <c r="C22" s="81"/>
      <c r="D22" s="81"/>
      <c r="E22" s="84">
        <f>E21*0.2</f>
        <v>15132.35</v>
      </c>
    </row>
    <row r="23" spans="1:5" s="72" customFormat="1">
      <c r="A23" s="77">
        <v>5</v>
      </c>
      <c r="B23" s="85" t="s">
        <v>12</v>
      </c>
      <c r="C23" s="81"/>
      <c r="D23" s="81"/>
      <c r="E23" s="86">
        <f>E21*1.2</f>
        <v>90794.1</v>
      </c>
    </row>
    <row r="24" spans="1:5" s="72" customFormat="1"/>
    <row r="25" spans="1:5" s="72" customFormat="1"/>
    <row r="26" spans="1:5" s="72" customFormat="1"/>
    <row r="27" spans="1:5" s="72" customFormat="1"/>
    <row r="28" spans="1:5" s="72" customFormat="1"/>
    <row r="29" spans="1:5" s="72" customFormat="1"/>
    <row r="30" spans="1:5" s="72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="85" zoomScaleNormal="85" zoomScaleSheetLayoutView="100" workbookViewId="0">
      <selection activeCell="P14" sqref="P14"/>
    </sheetView>
  </sheetViews>
  <sheetFormatPr defaultColWidth="9.140625" defaultRowHeight="12.75"/>
  <cols>
    <col min="1" max="1" width="5.7109375" style="29" customWidth="1"/>
    <col min="2" max="2" width="34" style="29" customWidth="1"/>
    <col min="3" max="4" width="6.42578125" style="29" customWidth="1"/>
    <col min="5" max="5" width="8" style="29" customWidth="1"/>
    <col min="6" max="8" width="9.140625" style="29"/>
    <col min="9" max="9" width="10.7109375" style="29" bestFit="1" customWidth="1"/>
    <col min="10" max="11" width="9.140625" style="29"/>
    <col min="12" max="12" width="14" style="29" customWidth="1"/>
    <col min="13" max="13" width="30.42578125" style="29" customWidth="1"/>
    <col min="14" max="14" width="9.140625" style="29"/>
    <col min="15" max="15" width="16.28515625" style="29" customWidth="1"/>
    <col min="16" max="16384" width="9.140625" style="29"/>
  </cols>
  <sheetData>
    <row r="1" spans="1:16" ht="15.75">
      <c r="A1" s="26"/>
      <c r="B1" s="125" t="s">
        <v>111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27"/>
      <c r="N1" s="28"/>
      <c r="O1" s="28"/>
      <c r="P1" s="28"/>
    </row>
    <row r="2" spans="1:16" ht="15.75" customHeight="1">
      <c r="A2" s="28"/>
      <c r="B2" s="125" t="s">
        <v>89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27"/>
      <c r="N2" s="28"/>
      <c r="O2" s="28"/>
      <c r="P2" s="28"/>
    </row>
    <row r="3" spans="1:16" ht="15.75" customHeight="1">
      <c r="A3" s="30"/>
      <c r="B3" s="126" t="s">
        <v>40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31"/>
      <c r="N3" s="31"/>
      <c r="O3" s="31"/>
      <c r="P3" s="31"/>
    </row>
    <row r="4" spans="1:16" ht="15.75" hidden="1">
      <c r="A4" s="30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31"/>
      <c r="N4" s="31"/>
      <c r="O4" s="31"/>
      <c r="P4" s="31"/>
    </row>
    <row r="5" spans="1:16" ht="15.75">
      <c r="A5" s="30"/>
      <c r="B5" s="128" t="s">
        <v>130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32"/>
      <c r="N5" s="32"/>
      <c r="O5" s="32"/>
      <c r="P5" s="32"/>
    </row>
    <row r="6" spans="1:16" ht="45.75" customHeight="1">
      <c r="A6" s="33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34"/>
      <c r="N6" s="34"/>
      <c r="O6" s="34"/>
      <c r="P6" s="34"/>
    </row>
    <row r="7" spans="1:16" ht="15.75">
      <c r="A7" s="35"/>
      <c r="B7" s="137" t="s">
        <v>41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36"/>
      <c r="N7" s="36"/>
      <c r="O7" s="36"/>
      <c r="P7" s="36"/>
    </row>
    <row r="8" spans="1:16">
      <c r="A8" s="37"/>
      <c r="B8" s="137" t="s">
        <v>37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16" ht="53.25" customHeight="1">
      <c r="A9" s="38"/>
      <c r="B9" s="138" t="s">
        <v>42</v>
      </c>
      <c r="C9" s="139"/>
      <c r="D9" s="140" t="s">
        <v>43</v>
      </c>
      <c r="E9" s="141"/>
      <c r="F9" s="141"/>
      <c r="G9" s="141"/>
      <c r="H9" s="141"/>
      <c r="I9" s="141"/>
      <c r="J9" s="141"/>
      <c r="K9" s="141"/>
      <c r="L9" s="141"/>
      <c r="M9" s="39"/>
      <c r="N9" s="39"/>
      <c r="O9" s="39"/>
      <c r="P9" s="39"/>
    </row>
    <row r="10" spans="1:16" ht="25.5" customHeight="1">
      <c r="A10" s="40" t="s">
        <v>44</v>
      </c>
      <c r="B10" s="41" t="s">
        <v>45</v>
      </c>
      <c r="C10" s="142" t="s">
        <v>46</v>
      </c>
      <c r="D10" s="132"/>
      <c r="E10" s="40" t="s">
        <v>47</v>
      </c>
      <c r="F10" s="142" t="s">
        <v>48</v>
      </c>
      <c r="G10" s="131"/>
      <c r="H10" s="131"/>
      <c r="I10" s="132"/>
      <c r="J10" s="142" t="s">
        <v>49</v>
      </c>
      <c r="K10" s="132"/>
      <c r="L10" s="40" t="s">
        <v>50</v>
      </c>
    </row>
    <row r="11" spans="1:16" ht="12.75" customHeight="1">
      <c r="A11" s="130" t="s">
        <v>51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2"/>
    </row>
    <row r="12" spans="1:16">
      <c r="A12" s="42"/>
      <c r="B12" s="43"/>
      <c r="C12" s="133"/>
      <c r="D12" s="134"/>
      <c r="E12" s="42"/>
      <c r="F12" s="135"/>
      <c r="G12" s="135"/>
      <c r="H12" s="135"/>
      <c r="I12" s="135"/>
      <c r="J12" s="136"/>
      <c r="K12" s="136"/>
      <c r="L12" s="42"/>
    </row>
    <row r="13" spans="1:16" ht="56.25" customHeight="1">
      <c r="A13" s="44">
        <v>1</v>
      </c>
      <c r="B13" s="43" t="s">
        <v>84</v>
      </c>
      <c r="C13" s="136" t="s">
        <v>52</v>
      </c>
      <c r="D13" s="136"/>
      <c r="E13" s="45">
        <v>4</v>
      </c>
      <c r="F13" s="135" t="s">
        <v>85</v>
      </c>
      <c r="G13" s="135"/>
      <c r="H13" s="135"/>
      <c r="I13" s="135"/>
      <c r="J13" s="136" t="s">
        <v>120</v>
      </c>
      <c r="K13" s="136"/>
      <c r="L13" s="68">
        <f>3284*4</f>
        <v>13136</v>
      </c>
      <c r="N13" s="29" t="s">
        <v>1</v>
      </c>
    </row>
    <row r="14" spans="1:16" ht="60" customHeight="1">
      <c r="A14" s="44">
        <v>2</v>
      </c>
      <c r="B14" s="46" t="s">
        <v>53</v>
      </c>
      <c r="C14" s="133" t="s">
        <v>54</v>
      </c>
      <c r="D14" s="134"/>
      <c r="E14" s="44">
        <v>3</v>
      </c>
      <c r="F14" s="135" t="s">
        <v>55</v>
      </c>
      <c r="G14" s="135"/>
      <c r="H14" s="135"/>
      <c r="I14" s="135"/>
      <c r="J14" s="143" t="s">
        <v>56</v>
      </c>
      <c r="K14" s="136"/>
      <c r="L14" s="69">
        <f>6426*3*0.7</f>
        <v>13494.6</v>
      </c>
    </row>
    <row r="15" spans="1:16" ht="61.5" customHeight="1">
      <c r="A15" s="44">
        <v>3</v>
      </c>
      <c r="B15" s="46" t="s">
        <v>57</v>
      </c>
      <c r="C15" s="133" t="s">
        <v>54</v>
      </c>
      <c r="D15" s="134"/>
      <c r="E15" s="44">
        <v>3</v>
      </c>
      <c r="F15" s="135" t="s">
        <v>58</v>
      </c>
      <c r="G15" s="135"/>
      <c r="H15" s="135"/>
      <c r="I15" s="135"/>
      <c r="J15" s="143" t="s">
        <v>59</v>
      </c>
      <c r="K15" s="136"/>
      <c r="L15" s="69">
        <f>1897*3*0.4</f>
        <v>2276.4</v>
      </c>
    </row>
    <row r="16" spans="1:16" ht="39" customHeight="1">
      <c r="A16" s="44">
        <v>4</v>
      </c>
      <c r="B16" s="43" t="s">
        <v>60</v>
      </c>
      <c r="C16" s="133" t="s">
        <v>61</v>
      </c>
      <c r="D16" s="134"/>
      <c r="E16" s="44">
        <v>8.75</v>
      </c>
      <c r="F16" s="135" t="s">
        <v>62</v>
      </c>
      <c r="G16" s="135"/>
      <c r="H16" s="135"/>
      <c r="I16" s="135"/>
      <c r="J16" s="136" t="s">
        <v>63</v>
      </c>
      <c r="K16" s="136"/>
      <c r="L16" s="68">
        <f>SUM(L13:L15)*8.75%</f>
        <v>2529.36</v>
      </c>
    </row>
    <row r="17" spans="1:18" ht="42" customHeight="1">
      <c r="A17" s="44">
        <v>5</v>
      </c>
      <c r="B17" s="43" t="s">
        <v>64</v>
      </c>
      <c r="C17" s="133" t="s">
        <v>61</v>
      </c>
      <c r="D17" s="134"/>
      <c r="E17" s="44">
        <v>19.600000000000001</v>
      </c>
      <c r="F17" s="135" t="s">
        <v>65</v>
      </c>
      <c r="G17" s="135"/>
      <c r="H17" s="135"/>
      <c r="I17" s="135"/>
      <c r="J17" s="136" t="s">
        <v>66</v>
      </c>
      <c r="K17" s="136"/>
      <c r="L17" s="68">
        <f>SUM(L13:L16)*19.6%</f>
        <v>6161.53</v>
      </c>
    </row>
    <row r="18" spans="1:18" ht="35.25" customHeight="1">
      <c r="A18" s="44">
        <v>6</v>
      </c>
      <c r="B18" s="43" t="s">
        <v>67</v>
      </c>
      <c r="C18" s="133" t="s">
        <v>61</v>
      </c>
      <c r="D18" s="134"/>
      <c r="E18" s="42">
        <v>6</v>
      </c>
      <c r="F18" s="135" t="s">
        <v>68</v>
      </c>
      <c r="G18" s="135"/>
      <c r="H18" s="135"/>
      <c r="I18" s="135"/>
      <c r="J18" s="136" t="s">
        <v>69</v>
      </c>
      <c r="K18" s="136"/>
      <c r="L18" s="70">
        <f>SUM(L13:L17)*0.06</f>
        <v>2255.87</v>
      </c>
    </row>
    <row r="19" spans="1:18" ht="12.75" hidden="1" customHeight="1">
      <c r="A19" s="44"/>
      <c r="B19" s="144"/>
      <c r="C19" s="145"/>
      <c r="D19" s="145"/>
      <c r="E19" s="146"/>
      <c r="F19" s="135"/>
      <c r="G19" s="135"/>
      <c r="H19" s="135"/>
      <c r="I19" s="135"/>
      <c r="J19" s="133"/>
      <c r="K19" s="134"/>
      <c r="L19" s="70"/>
    </row>
    <row r="20" spans="1:18" ht="6" hidden="1" customHeight="1">
      <c r="A20" s="44"/>
      <c r="B20" s="144"/>
      <c r="C20" s="145"/>
      <c r="D20" s="145"/>
      <c r="E20" s="146"/>
      <c r="F20" s="147"/>
      <c r="G20" s="148"/>
      <c r="H20" s="148"/>
      <c r="I20" s="149"/>
      <c r="J20" s="133"/>
      <c r="K20" s="134"/>
      <c r="L20" s="68"/>
    </row>
    <row r="21" spans="1:18" ht="12.75" customHeight="1">
      <c r="A21" s="150" t="s">
        <v>70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67">
        <f>SUM(L13:L18)</f>
        <v>39853.760000000002</v>
      </c>
    </row>
    <row r="22" spans="1:18" ht="11.25" customHeight="1">
      <c r="A22" s="130" t="s">
        <v>71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2"/>
    </row>
    <row r="23" spans="1:18" ht="59.25" customHeight="1">
      <c r="A23" s="44">
        <v>7</v>
      </c>
      <c r="B23" s="46" t="s">
        <v>53</v>
      </c>
      <c r="C23" s="133" t="s">
        <v>54</v>
      </c>
      <c r="D23" s="134"/>
      <c r="E23" s="48">
        <v>3</v>
      </c>
      <c r="F23" s="147" t="s">
        <v>72</v>
      </c>
      <c r="G23" s="148"/>
      <c r="H23" s="148"/>
      <c r="I23" s="149"/>
      <c r="J23" s="151" t="s">
        <v>73</v>
      </c>
      <c r="K23" s="152"/>
      <c r="L23" s="70">
        <f>2538*3*0.7</f>
        <v>5329.8</v>
      </c>
    </row>
    <row r="24" spans="1:18" ht="51.75" customHeight="1">
      <c r="A24" s="44">
        <v>8</v>
      </c>
      <c r="B24" s="46" t="s">
        <v>57</v>
      </c>
      <c r="C24" s="133" t="s">
        <v>54</v>
      </c>
      <c r="D24" s="134"/>
      <c r="E24" s="48">
        <v>3</v>
      </c>
      <c r="F24" s="147" t="s">
        <v>74</v>
      </c>
      <c r="G24" s="148"/>
      <c r="H24" s="148"/>
      <c r="I24" s="149"/>
      <c r="J24" s="151" t="s">
        <v>75</v>
      </c>
      <c r="K24" s="152"/>
      <c r="L24" s="70">
        <f>428*3*0.4</f>
        <v>513.6</v>
      </c>
    </row>
    <row r="25" spans="1:18" ht="67.5" customHeight="1">
      <c r="A25" s="42">
        <v>9</v>
      </c>
      <c r="B25" s="43" t="s">
        <v>86</v>
      </c>
      <c r="C25" s="136" t="s">
        <v>52</v>
      </c>
      <c r="D25" s="136"/>
      <c r="E25" s="45">
        <v>4</v>
      </c>
      <c r="F25" s="135" t="s">
        <v>88</v>
      </c>
      <c r="G25" s="135"/>
      <c r="H25" s="135"/>
      <c r="I25" s="135"/>
      <c r="J25" s="136" t="s">
        <v>121</v>
      </c>
      <c r="K25" s="136"/>
      <c r="L25" s="70">
        <f>1067*1.1*1.75*4</f>
        <v>8215.9</v>
      </c>
    </row>
    <row r="26" spans="1:18" ht="67.5" hidden="1" customHeight="1">
      <c r="A26" s="44"/>
      <c r="B26" s="43"/>
      <c r="C26" s="136"/>
      <c r="D26" s="136"/>
      <c r="E26" s="42"/>
      <c r="F26" s="135"/>
      <c r="G26" s="135"/>
      <c r="H26" s="135"/>
      <c r="I26" s="135"/>
      <c r="J26" s="136"/>
      <c r="K26" s="136"/>
      <c r="L26" s="70"/>
    </row>
    <row r="27" spans="1:18" ht="67.5" hidden="1" customHeight="1">
      <c r="A27" s="44"/>
      <c r="B27" s="43"/>
      <c r="C27" s="136"/>
      <c r="D27" s="136"/>
      <c r="E27" s="42"/>
      <c r="F27" s="135"/>
      <c r="G27" s="135"/>
      <c r="H27" s="135"/>
      <c r="I27" s="135"/>
      <c r="J27" s="136"/>
      <c r="K27" s="136"/>
      <c r="L27" s="70"/>
    </row>
    <row r="28" spans="1:18" ht="55.5" hidden="1" customHeight="1">
      <c r="A28" s="49"/>
      <c r="B28" s="50"/>
      <c r="C28" s="159"/>
      <c r="D28" s="159"/>
      <c r="E28" s="49"/>
      <c r="F28" s="160"/>
      <c r="G28" s="160"/>
      <c r="H28" s="160"/>
      <c r="I28" s="160"/>
      <c r="J28" s="159"/>
      <c r="K28" s="159"/>
      <c r="L28" s="70"/>
      <c r="M28" s="39"/>
      <c r="N28" s="39"/>
      <c r="O28" s="39"/>
      <c r="P28" s="39"/>
      <c r="Q28" s="39"/>
      <c r="R28" s="39"/>
    </row>
    <row r="29" spans="1:18" ht="0.75" customHeight="1">
      <c r="A29" s="49"/>
      <c r="B29" s="50"/>
      <c r="C29" s="159"/>
      <c r="D29" s="159"/>
      <c r="E29" s="49"/>
      <c r="F29" s="160"/>
      <c r="G29" s="160"/>
      <c r="H29" s="160"/>
      <c r="I29" s="160"/>
      <c r="J29" s="159"/>
      <c r="K29" s="159"/>
      <c r="L29" s="70"/>
      <c r="M29" s="39"/>
      <c r="N29" s="39"/>
      <c r="O29" s="39"/>
      <c r="P29" s="39"/>
      <c r="Q29" s="39"/>
      <c r="R29" s="39"/>
    </row>
    <row r="30" spans="1:18" ht="15" customHeight="1">
      <c r="A30" s="153" t="s">
        <v>76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67">
        <f>SUM(L23:L29)</f>
        <v>14059.3</v>
      </c>
      <c r="M30" s="39"/>
      <c r="N30" s="39"/>
      <c r="O30" s="39"/>
      <c r="P30" s="39"/>
      <c r="Q30" s="39"/>
      <c r="R30" s="39"/>
    </row>
    <row r="31" spans="1:18" ht="15" hidden="1" customHeight="1">
      <c r="A31" s="154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6"/>
      <c r="M31" s="39"/>
      <c r="N31" s="39"/>
      <c r="O31" s="39"/>
      <c r="P31" s="39"/>
      <c r="Q31" s="39"/>
      <c r="R31" s="39"/>
    </row>
    <row r="32" spans="1:18" ht="55.5" hidden="1" customHeight="1">
      <c r="A32" s="51"/>
      <c r="B32" s="52"/>
      <c r="C32" s="157"/>
      <c r="D32" s="157"/>
      <c r="E32" s="51"/>
      <c r="F32" s="158"/>
      <c r="G32" s="158"/>
      <c r="H32" s="158"/>
      <c r="I32" s="158"/>
      <c r="J32" s="157"/>
      <c r="K32" s="157"/>
      <c r="L32" s="51"/>
      <c r="M32" s="53"/>
      <c r="N32" s="39"/>
      <c r="O32" s="39"/>
      <c r="P32" s="39"/>
      <c r="Q32" s="39"/>
      <c r="R32" s="39"/>
    </row>
    <row r="33" spans="1:18" ht="51" hidden="1" customHeight="1">
      <c r="A33" s="49"/>
      <c r="B33" s="50"/>
      <c r="C33" s="159"/>
      <c r="D33" s="159"/>
      <c r="E33" s="49"/>
      <c r="F33" s="160"/>
      <c r="G33" s="160"/>
      <c r="H33" s="160"/>
      <c r="I33" s="160"/>
      <c r="J33" s="159"/>
      <c r="K33" s="159"/>
      <c r="L33" s="49"/>
      <c r="M33" s="39"/>
      <c r="N33" s="54"/>
      <c r="O33" s="39"/>
      <c r="P33" s="39"/>
      <c r="Q33" s="39"/>
      <c r="R33" s="39"/>
    </row>
    <row r="34" spans="1:18" ht="81.75" hidden="1" customHeight="1">
      <c r="A34" s="49"/>
      <c r="B34" s="55"/>
      <c r="C34" s="136"/>
      <c r="D34" s="136"/>
      <c r="E34" s="49"/>
      <c r="F34" s="160"/>
      <c r="G34" s="160"/>
      <c r="H34" s="160"/>
      <c r="I34" s="160"/>
      <c r="J34" s="133"/>
      <c r="K34" s="134"/>
      <c r="L34" s="56"/>
      <c r="M34" s="39"/>
      <c r="N34" s="54"/>
      <c r="O34" s="39"/>
      <c r="P34" s="39"/>
      <c r="Q34" s="39"/>
      <c r="R34" s="39"/>
    </row>
    <row r="35" spans="1:18" ht="16.5" hidden="1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57"/>
      <c r="M35" s="39"/>
      <c r="N35" s="54"/>
      <c r="O35" s="39"/>
      <c r="P35" s="39"/>
      <c r="Q35" s="39"/>
      <c r="R35" s="39"/>
    </row>
    <row r="36" spans="1:18" ht="17.25" hidden="1" customHeight="1">
      <c r="A36" s="154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6"/>
      <c r="M36" s="39"/>
      <c r="N36" s="54"/>
      <c r="O36" s="39"/>
      <c r="P36" s="39"/>
      <c r="Q36" s="39"/>
      <c r="R36" s="39"/>
    </row>
    <row r="37" spans="1:18" ht="82.5" hidden="1" customHeight="1">
      <c r="A37" s="49"/>
      <c r="B37" s="55"/>
      <c r="C37" s="136"/>
      <c r="D37" s="136"/>
      <c r="E37" s="49"/>
      <c r="F37" s="160"/>
      <c r="G37" s="160"/>
      <c r="H37" s="160"/>
      <c r="I37" s="160"/>
      <c r="J37" s="133"/>
      <c r="K37" s="134"/>
      <c r="L37" s="56"/>
      <c r="M37" s="39"/>
      <c r="N37" s="39"/>
      <c r="O37" s="39"/>
      <c r="P37" s="39"/>
      <c r="Q37" s="39"/>
      <c r="R37" s="39"/>
    </row>
    <row r="38" spans="1:18" ht="82.5" hidden="1" customHeight="1">
      <c r="A38" s="49"/>
      <c r="B38" s="55"/>
      <c r="C38" s="136"/>
      <c r="D38" s="136"/>
      <c r="E38" s="49"/>
      <c r="F38" s="160"/>
      <c r="G38" s="160"/>
      <c r="H38" s="160"/>
      <c r="I38" s="160"/>
      <c r="J38" s="133"/>
      <c r="K38" s="134"/>
      <c r="L38" s="56"/>
      <c r="M38" s="39"/>
      <c r="N38" s="39"/>
      <c r="O38" s="39"/>
      <c r="P38" s="39"/>
      <c r="Q38" s="39"/>
      <c r="R38" s="39"/>
    </row>
    <row r="39" spans="1:18" ht="82.5" hidden="1" customHeight="1">
      <c r="A39" s="49"/>
      <c r="B39" s="55"/>
      <c r="C39" s="136"/>
      <c r="D39" s="136"/>
      <c r="E39" s="49"/>
      <c r="F39" s="160"/>
      <c r="G39" s="160"/>
      <c r="H39" s="160"/>
      <c r="I39" s="160"/>
      <c r="J39" s="133"/>
      <c r="K39" s="134"/>
      <c r="L39" s="56"/>
      <c r="M39" s="39"/>
      <c r="N39" s="39"/>
      <c r="O39" s="39"/>
      <c r="P39" s="39"/>
      <c r="Q39" s="39"/>
      <c r="R39" s="39"/>
    </row>
    <row r="40" spans="1:18" ht="81.75" hidden="1" customHeight="1">
      <c r="A40" s="49"/>
      <c r="B40" s="55"/>
      <c r="C40" s="136"/>
      <c r="D40" s="136"/>
      <c r="E40" s="49"/>
      <c r="F40" s="160"/>
      <c r="G40" s="160"/>
      <c r="H40" s="160"/>
      <c r="I40" s="160"/>
      <c r="J40" s="133"/>
      <c r="K40" s="134"/>
      <c r="L40" s="56"/>
      <c r="M40" s="39"/>
      <c r="N40" s="54"/>
      <c r="O40" s="39"/>
      <c r="P40" s="39"/>
      <c r="Q40" s="39"/>
      <c r="R40" s="39"/>
    </row>
    <row r="41" spans="1:18" ht="82.5" hidden="1" customHeight="1">
      <c r="A41" s="49"/>
      <c r="B41" s="55"/>
      <c r="C41" s="136"/>
      <c r="D41" s="136"/>
      <c r="E41" s="49"/>
      <c r="F41" s="160"/>
      <c r="G41" s="160"/>
      <c r="H41" s="160"/>
      <c r="I41" s="160"/>
      <c r="J41" s="133"/>
      <c r="K41" s="134"/>
      <c r="L41" s="56"/>
      <c r="M41" s="39"/>
      <c r="N41" s="39"/>
      <c r="O41" s="39"/>
      <c r="P41" s="39"/>
      <c r="Q41" s="39"/>
      <c r="R41" s="39"/>
    </row>
    <row r="42" spans="1:18" ht="15" hidden="1" customHeight="1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57"/>
      <c r="M42" s="39"/>
      <c r="N42" s="39"/>
      <c r="O42" s="39"/>
      <c r="P42" s="39"/>
      <c r="Q42" s="39"/>
      <c r="R42" s="39"/>
    </row>
    <row r="43" spans="1:18" ht="15" hidden="1" customHeight="1">
      <c r="A43" s="130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2"/>
      <c r="M43" s="39"/>
      <c r="N43" s="39"/>
      <c r="O43" s="39"/>
      <c r="P43" s="39"/>
      <c r="Q43" s="39"/>
      <c r="R43" s="39"/>
    </row>
    <row r="44" spans="1:18" ht="15" hidden="1" customHeight="1">
      <c r="A44" s="42"/>
      <c r="B44" s="46"/>
      <c r="C44" s="133"/>
      <c r="D44" s="134"/>
      <c r="E44" s="42"/>
      <c r="F44" s="135"/>
      <c r="G44" s="135"/>
      <c r="H44" s="135"/>
      <c r="I44" s="135"/>
      <c r="J44" s="133"/>
      <c r="K44" s="134"/>
      <c r="L44" s="47"/>
      <c r="M44" s="39"/>
      <c r="N44" s="39"/>
      <c r="O44" s="54"/>
      <c r="P44" s="39"/>
      <c r="Q44" s="39"/>
      <c r="R44" s="39"/>
    </row>
    <row r="45" spans="1:18" ht="15" hidden="1" customHeight="1">
      <c r="A45" s="42"/>
      <c r="B45" s="58"/>
      <c r="C45" s="161"/>
      <c r="D45" s="161"/>
      <c r="E45" s="59"/>
      <c r="F45" s="162"/>
      <c r="G45" s="162"/>
      <c r="H45" s="162"/>
      <c r="I45" s="162"/>
      <c r="J45" s="161"/>
      <c r="K45" s="161"/>
      <c r="L45" s="60"/>
      <c r="M45" s="39"/>
      <c r="N45" s="39"/>
      <c r="O45" s="39"/>
      <c r="P45" s="39"/>
      <c r="Q45" s="39"/>
      <c r="R45" s="39"/>
    </row>
    <row r="46" spans="1:18" ht="31.5" customHeight="1">
      <c r="A46" s="61" t="s">
        <v>77</v>
      </c>
      <c r="B46" s="165" t="s">
        <v>78</v>
      </c>
      <c r="C46" s="166"/>
      <c r="D46" s="166"/>
      <c r="E46" s="166"/>
      <c r="F46" s="166"/>
      <c r="G46" s="166"/>
      <c r="H46" s="166"/>
      <c r="I46" s="61" t="s">
        <v>79</v>
      </c>
      <c r="J46" s="167" t="s">
        <v>49</v>
      </c>
      <c r="K46" s="168"/>
      <c r="L46" s="61" t="s">
        <v>50</v>
      </c>
      <c r="M46" s="39"/>
      <c r="N46" s="39"/>
      <c r="O46" s="39"/>
      <c r="P46" s="54"/>
      <c r="Q46" s="39"/>
      <c r="R46" s="39"/>
    </row>
    <row r="47" spans="1:18" ht="15" customHeight="1">
      <c r="A47" s="169" t="s">
        <v>87</v>
      </c>
      <c r="B47" s="170"/>
      <c r="C47" s="170"/>
      <c r="D47" s="170"/>
      <c r="E47" s="170"/>
      <c r="F47" s="170"/>
      <c r="G47" s="170"/>
      <c r="H47" s="171"/>
      <c r="I47" s="42" t="s">
        <v>80</v>
      </c>
      <c r="J47" s="133" t="s">
        <v>80</v>
      </c>
      <c r="K47" s="134"/>
      <c r="L47" s="67">
        <f>SUM(L21,L30,L35)</f>
        <v>53913.06</v>
      </c>
      <c r="M47" s="39"/>
      <c r="N47" s="39"/>
      <c r="O47" s="39"/>
      <c r="P47" s="39"/>
      <c r="Q47" s="39"/>
      <c r="R47" s="39"/>
    </row>
    <row r="48" spans="1:18" ht="37.5" customHeight="1">
      <c r="A48" s="172" t="s">
        <v>83</v>
      </c>
      <c r="B48" s="172"/>
      <c r="C48" s="172"/>
      <c r="D48" s="172"/>
      <c r="E48" s="172"/>
      <c r="F48" s="172"/>
      <c r="G48" s="172"/>
      <c r="H48" s="172"/>
      <c r="I48" s="42">
        <v>6.11</v>
      </c>
      <c r="J48" s="136"/>
      <c r="K48" s="136"/>
      <c r="L48" s="67">
        <f>L47*I48</f>
        <v>329408.8</v>
      </c>
      <c r="M48" s="39"/>
      <c r="N48" s="39"/>
      <c r="O48" s="39"/>
      <c r="P48" s="39"/>
      <c r="Q48" s="39"/>
      <c r="R48" s="54"/>
    </row>
    <row r="49" spans="1:18" ht="17.25" customHeight="1">
      <c r="A49" s="163" t="s">
        <v>81</v>
      </c>
      <c r="B49" s="163"/>
      <c r="C49" s="163"/>
      <c r="D49" s="163"/>
      <c r="E49" s="163"/>
      <c r="F49" s="163"/>
      <c r="G49" s="163"/>
      <c r="H49" s="163"/>
      <c r="I49" s="62">
        <v>20</v>
      </c>
      <c r="J49" s="164"/>
      <c r="K49" s="164"/>
      <c r="L49" s="63">
        <f>L48*0.2</f>
        <v>65881.759999999995</v>
      </c>
      <c r="M49" s="64"/>
      <c r="N49" s="39"/>
      <c r="O49" s="39"/>
      <c r="P49" s="39"/>
      <c r="Q49" s="39"/>
      <c r="R49" s="54"/>
    </row>
    <row r="50" spans="1:18" ht="18.75" customHeight="1">
      <c r="A50" s="163" t="s">
        <v>82</v>
      </c>
      <c r="B50" s="163"/>
      <c r="C50" s="163"/>
      <c r="D50" s="163"/>
      <c r="E50" s="163"/>
      <c r="F50" s="163"/>
      <c r="G50" s="163"/>
      <c r="H50" s="163"/>
      <c r="I50" s="62"/>
      <c r="J50" s="164"/>
      <c r="K50" s="164"/>
      <c r="L50" s="63">
        <f>SUM(L48:L49)</f>
        <v>395290.56</v>
      </c>
      <c r="M50" s="39"/>
      <c r="N50" s="39"/>
      <c r="O50" s="65"/>
      <c r="P50" s="39"/>
      <c r="Q50" s="39"/>
    </row>
    <row r="52" spans="1:18" ht="1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</row>
  </sheetData>
  <mergeCells count="108">
    <mergeCell ref="A49:H49"/>
    <mergeCell ref="J49:K49"/>
    <mergeCell ref="A50:H50"/>
    <mergeCell ref="J50:K50"/>
    <mergeCell ref="B46:H46"/>
    <mergeCell ref="J46:K46"/>
    <mergeCell ref="A47:H47"/>
    <mergeCell ref="J47:K47"/>
    <mergeCell ref="A48:H48"/>
    <mergeCell ref="J48:K48"/>
    <mergeCell ref="A42:K42"/>
    <mergeCell ref="A43:L43"/>
    <mergeCell ref="C44:D44"/>
    <mergeCell ref="F44:I44"/>
    <mergeCell ref="J44:K44"/>
    <mergeCell ref="C45:D45"/>
    <mergeCell ref="F45:I45"/>
    <mergeCell ref="J45:K45"/>
    <mergeCell ref="C40:D40"/>
    <mergeCell ref="F40:I40"/>
    <mergeCell ref="J40:K40"/>
    <mergeCell ref="C41:D41"/>
    <mergeCell ref="F41:I41"/>
    <mergeCell ref="J41:K41"/>
    <mergeCell ref="C38:D38"/>
    <mergeCell ref="F38:I38"/>
    <mergeCell ref="J38:K38"/>
    <mergeCell ref="C39:D39"/>
    <mergeCell ref="F39:I39"/>
    <mergeCell ref="J39:K39"/>
    <mergeCell ref="C34:D34"/>
    <mergeCell ref="F34:I34"/>
    <mergeCell ref="J34:K34"/>
    <mergeCell ref="A35:K35"/>
    <mergeCell ref="A36:L36"/>
    <mergeCell ref="C37:D37"/>
    <mergeCell ref="F37:I37"/>
    <mergeCell ref="J37:K37"/>
    <mergeCell ref="A30:K30"/>
    <mergeCell ref="A31:L31"/>
    <mergeCell ref="C32:D32"/>
    <mergeCell ref="F32:I32"/>
    <mergeCell ref="J32:K32"/>
    <mergeCell ref="C33:D33"/>
    <mergeCell ref="F33:I33"/>
    <mergeCell ref="J33:K33"/>
    <mergeCell ref="C28:D28"/>
    <mergeCell ref="F28:I28"/>
    <mergeCell ref="J28:K28"/>
    <mergeCell ref="C29:D29"/>
    <mergeCell ref="F29:I29"/>
    <mergeCell ref="J29:K29"/>
    <mergeCell ref="C26:D26"/>
    <mergeCell ref="F26:I26"/>
    <mergeCell ref="J26:K26"/>
    <mergeCell ref="C27:D27"/>
    <mergeCell ref="F27:I27"/>
    <mergeCell ref="J27:K27"/>
    <mergeCell ref="C24:D24"/>
    <mergeCell ref="F24:I24"/>
    <mergeCell ref="J24:K24"/>
    <mergeCell ref="C25:D25"/>
    <mergeCell ref="F25:I25"/>
    <mergeCell ref="J25:K25"/>
    <mergeCell ref="B20:E20"/>
    <mergeCell ref="F20:I20"/>
    <mergeCell ref="J20:K20"/>
    <mergeCell ref="A21:K21"/>
    <mergeCell ref="A22:L22"/>
    <mergeCell ref="C23:D23"/>
    <mergeCell ref="F23:I23"/>
    <mergeCell ref="J23:K23"/>
    <mergeCell ref="C18:D18"/>
    <mergeCell ref="F18:I18"/>
    <mergeCell ref="J18:K18"/>
    <mergeCell ref="B19:E19"/>
    <mergeCell ref="F19:I19"/>
    <mergeCell ref="J19:K19"/>
    <mergeCell ref="C16:D16"/>
    <mergeCell ref="F16:I16"/>
    <mergeCell ref="J16:K16"/>
    <mergeCell ref="C17:D17"/>
    <mergeCell ref="F17:I17"/>
    <mergeCell ref="J17:K17"/>
    <mergeCell ref="C14:D14"/>
    <mergeCell ref="F14:I14"/>
    <mergeCell ref="J14:K14"/>
    <mergeCell ref="C15:D15"/>
    <mergeCell ref="F15:I15"/>
    <mergeCell ref="J15:K15"/>
    <mergeCell ref="B1:L1"/>
    <mergeCell ref="B2:L2"/>
    <mergeCell ref="B3:L4"/>
    <mergeCell ref="B5:L6"/>
    <mergeCell ref="A11:L11"/>
    <mergeCell ref="C12:D12"/>
    <mergeCell ref="F12:I12"/>
    <mergeCell ref="J12:K12"/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ВЛ-6кВ 0,5км</vt:lpstr>
      <vt:lpstr>КЛ ПД</vt:lpstr>
      <vt:lpstr>КЛ РД</vt:lpstr>
      <vt:lpstr>Геодезия</vt:lpstr>
      <vt:lpstr>Геодезия!Область_печати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v.holunov</dc:creator>
  <cp:lastModifiedBy>ASmirnova</cp:lastModifiedBy>
  <cp:lastPrinted>2024-09-02T12:33:33Z</cp:lastPrinted>
  <dcterms:created xsi:type="dcterms:W3CDTF">2018-09-10T07:21:15Z</dcterms:created>
  <dcterms:modified xsi:type="dcterms:W3CDTF">2025-11-05T08:18:03Z</dcterms:modified>
</cp:coreProperties>
</file>